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5ACECC3B-225B-4436-B986-9639BE38BB80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info" sheetId="10" r:id="rId1"/>
    <sheet name="1. fwds, short end" sheetId="9" r:id="rId2"/>
    <sheet name="2. fwd curve" sheetId="2" r:id="rId3"/>
    <sheet name="3. spot, short end" sheetId="3" r:id="rId4"/>
    <sheet name="4. spot curv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C4" i="3" s="1"/>
  <c r="C3" i="3" s="1"/>
  <c r="B4" i="9"/>
  <c r="C4" i="9" s="1"/>
  <c r="B3" i="9" l="1"/>
  <c r="B3" i="3"/>
  <c r="D4" i="3"/>
  <c r="D4" i="9"/>
  <c r="C3" i="9"/>
  <c r="E4" i="3" l="1"/>
  <c r="D3" i="3"/>
  <c r="E4" i="9"/>
  <c r="D3" i="9"/>
  <c r="F4" i="3" l="1"/>
  <c r="E3" i="3"/>
  <c r="F4" i="9"/>
  <c r="E3" i="9"/>
  <c r="G4" i="3" l="1"/>
  <c r="F3" i="3"/>
  <c r="F3" i="9"/>
  <c r="G4" i="9"/>
  <c r="H4" i="3" l="1"/>
  <c r="G3" i="3"/>
  <c r="G3" i="9"/>
  <c r="H4" i="9"/>
  <c r="I4" i="3" l="1"/>
  <c r="H3" i="3"/>
  <c r="H3" i="9"/>
  <c r="I4" i="9"/>
  <c r="J4" i="3" l="1"/>
  <c r="I3" i="3"/>
  <c r="I3" i="9"/>
  <c r="J4" i="9"/>
  <c r="K4" i="3" l="1"/>
  <c r="J3" i="3"/>
  <c r="K4" i="9"/>
  <c r="J3" i="9"/>
  <c r="L4" i="3" l="1"/>
  <c r="K3" i="3"/>
  <c r="L4" i="9"/>
  <c r="K3" i="9"/>
  <c r="M4" i="3" l="1"/>
  <c r="L3" i="3"/>
  <c r="M4" i="9"/>
  <c r="L3" i="9"/>
  <c r="N4" i="3" l="1"/>
  <c r="M3" i="3"/>
  <c r="N4" i="9"/>
  <c r="M3" i="9"/>
  <c r="O4" i="3" l="1"/>
  <c r="N3" i="3"/>
  <c r="N3" i="9"/>
  <c r="O4" i="9"/>
  <c r="P4" i="3" l="1"/>
  <c r="O3" i="3"/>
  <c r="O3" i="9"/>
  <c r="P4" i="9"/>
  <c r="Q4" i="3" l="1"/>
  <c r="P3" i="3"/>
  <c r="P3" i="9"/>
  <c r="Q4" i="9"/>
  <c r="R4" i="3" l="1"/>
  <c r="Q3" i="3"/>
  <c r="Q3" i="9"/>
  <c r="R4" i="9"/>
  <c r="S4" i="3" l="1"/>
  <c r="R3" i="3"/>
  <c r="S4" i="9"/>
  <c r="R3" i="9"/>
  <c r="T4" i="3" l="1"/>
  <c r="S3" i="3"/>
  <c r="T4" i="9"/>
  <c r="S3" i="9"/>
  <c r="U4" i="3" l="1"/>
  <c r="T3" i="3"/>
  <c r="U4" i="9"/>
  <c r="T3" i="9"/>
  <c r="V4" i="3" l="1"/>
  <c r="U3" i="3"/>
  <c r="U3" i="9"/>
  <c r="V4" i="9"/>
  <c r="W4" i="3" l="1"/>
  <c r="V3" i="3"/>
  <c r="V3" i="9"/>
  <c r="W4" i="9"/>
  <c r="X4" i="3" l="1"/>
  <c r="W3" i="3"/>
  <c r="W3" i="9"/>
  <c r="X4" i="9"/>
  <c r="Y4" i="3" l="1"/>
  <c r="X3" i="3"/>
  <c r="X3" i="9"/>
  <c r="Y4" i="9"/>
  <c r="Z4" i="3" l="1"/>
  <c r="Y3" i="3"/>
  <c r="Y3" i="9"/>
  <c r="Z4" i="9"/>
  <c r="AA4" i="3" l="1"/>
  <c r="Z3" i="3"/>
  <c r="AA4" i="9"/>
  <c r="Z3" i="9"/>
  <c r="AB4" i="3" l="1"/>
  <c r="AA3" i="3"/>
  <c r="AA3" i="9"/>
  <c r="AB4" i="9"/>
  <c r="AC4" i="3" l="1"/>
  <c r="AB3" i="3"/>
  <c r="AC4" i="9"/>
  <c r="AB3" i="9"/>
  <c r="AC3" i="3" l="1"/>
  <c r="AD4" i="3"/>
  <c r="AC3" i="9"/>
  <c r="AD4" i="9"/>
  <c r="AE4" i="3" l="1"/>
  <c r="AD3" i="3"/>
  <c r="AE4" i="9"/>
  <c r="AD3" i="9"/>
  <c r="AF4" i="3" l="1"/>
  <c r="AE3" i="3"/>
  <c r="AE3" i="9"/>
  <c r="AF4" i="9"/>
  <c r="AG4" i="3" l="1"/>
  <c r="AF3" i="3"/>
  <c r="AF3" i="9"/>
  <c r="AG4" i="9"/>
  <c r="AH4" i="3" l="1"/>
  <c r="AG3" i="3"/>
  <c r="AG3" i="9"/>
  <c r="AH4" i="9"/>
  <c r="AI4" i="3" l="1"/>
  <c r="AH3" i="3"/>
  <c r="AH3" i="9"/>
  <c r="AI4" i="9"/>
  <c r="AJ4" i="3" l="1"/>
  <c r="AI3" i="3"/>
  <c r="AJ4" i="9"/>
  <c r="AI3" i="9"/>
  <c r="AK4" i="3" l="1"/>
  <c r="AJ3" i="3"/>
  <c r="AK4" i="9"/>
  <c r="AJ3" i="9"/>
  <c r="AL4" i="3" l="1"/>
  <c r="AK3" i="3"/>
  <c r="AL4" i="9"/>
  <c r="AK3" i="9"/>
  <c r="AM4" i="3" l="1"/>
  <c r="AL3" i="3"/>
  <c r="AL3" i="9"/>
  <c r="AM4" i="9"/>
  <c r="AN4" i="3" l="1"/>
  <c r="AM3" i="3"/>
  <c r="AM3" i="9"/>
  <c r="AN4" i="9"/>
  <c r="AO4" i="3" l="1"/>
  <c r="AN3" i="3"/>
  <c r="AN3" i="9"/>
  <c r="AO4" i="9"/>
  <c r="AP4" i="3" l="1"/>
  <c r="AO3" i="3"/>
  <c r="AO3" i="9"/>
  <c r="AP4" i="9"/>
  <c r="AQ4" i="3" l="1"/>
  <c r="AP3" i="3"/>
  <c r="AQ4" i="9"/>
  <c r="AP3" i="9"/>
  <c r="AR4" i="3" l="1"/>
  <c r="AQ3" i="3"/>
  <c r="AR4" i="9"/>
  <c r="AQ3" i="9"/>
  <c r="AS4" i="3" l="1"/>
  <c r="AR3" i="3"/>
  <c r="AS4" i="9"/>
  <c r="AR3" i="9"/>
  <c r="AT4" i="3" l="1"/>
  <c r="AS3" i="3"/>
  <c r="AT4" i="9"/>
  <c r="AS3" i="9"/>
  <c r="AU4" i="3" l="1"/>
  <c r="AT3" i="3"/>
  <c r="AT3" i="9"/>
  <c r="AU4" i="9"/>
  <c r="AV4" i="3" l="1"/>
  <c r="AU3" i="3"/>
  <c r="AU3" i="9"/>
  <c r="AV4" i="9"/>
  <c r="AW4" i="3" l="1"/>
  <c r="AV3" i="3"/>
  <c r="AV3" i="9"/>
  <c r="AW4" i="9"/>
  <c r="AW3" i="3" l="1"/>
  <c r="AX4" i="3"/>
  <c r="AW3" i="9"/>
  <c r="AX4" i="9"/>
  <c r="AY4" i="3" l="1"/>
  <c r="AX3" i="3"/>
  <c r="AY4" i="9"/>
  <c r="AX3" i="9"/>
  <c r="AZ4" i="3" l="1"/>
  <c r="AY3" i="3"/>
  <c r="AZ4" i="9"/>
  <c r="AY3" i="9"/>
  <c r="BA4" i="3" l="1"/>
  <c r="AZ3" i="3"/>
  <c r="BA4" i="9"/>
  <c r="AZ3" i="9"/>
  <c r="BB4" i="3" l="1"/>
  <c r="BA3" i="3"/>
  <c r="BA3" i="9"/>
  <c r="BB4" i="9"/>
  <c r="BC4" i="3" l="1"/>
  <c r="BB3" i="3"/>
  <c r="BB3" i="9"/>
  <c r="BC4" i="9"/>
  <c r="BD4" i="3" l="1"/>
  <c r="BC3" i="3"/>
  <c r="BC3" i="9"/>
  <c r="BD4" i="9"/>
  <c r="BE4" i="3" l="1"/>
  <c r="BD3" i="3"/>
  <c r="BD3" i="9"/>
  <c r="BE4" i="9"/>
  <c r="BF4" i="3" l="1"/>
  <c r="BE3" i="3"/>
  <c r="BE3" i="9"/>
  <c r="BF4" i="9"/>
  <c r="BG4" i="3" l="1"/>
  <c r="BF3" i="3"/>
  <c r="BG4" i="9"/>
  <c r="BF3" i="9"/>
  <c r="BH4" i="3" l="1"/>
  <c r="BG3" i="3"/>
  <c r="BG3" i="9"/>
  <c r="BH4" i="9"/>
  <c r="BI4" i="3" l="1"/>
  <c r="BI3" i="3" s="1"/>
  <c r="BH3" i="3"/>
  <c r="BI4" i="9"/>
  <c r="BI3" i="9" s="1"/>
  <c r="BH3" i="9"/>
</calcChain>
</file>

<file path=xl/sharedStrings.xml><?xml version="1.0" encoding="utf-8"?>
<sst xmlns="http://schemas.openxmlformats.org/spreadsheetml/2006/main" count="27" uniqueCount="17">
  <si>
    <t>Maturity</t>
  </si>
  <si>
    <t>years:</t>
  </si>
  <si>
    <t>Bank of England UK OIS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</si>
  <si>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</si>
  <si>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</si>
  <si>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</si>
  <si>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</si>
  <si>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</si>
  <si>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</si>
  <si>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</si>
  <si>
    <t>Sources: Bloomberg Finance L.P. and Bank calculations</t>
  </si>
  <si>
    <t>months:</t>
  </si>
  <si>
    <t xml:space="preserve">UK instantaneous OIS forward curve </t>
  </si>
  <si>
    <t>UK OIS spot curve</t>
  </si>
  <si>
    <t>UK OIS spot curve, short end</t>
  </si>
  <si>
    <t>UK instantaneous OIS forward curve, short end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</si>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</sst>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 mmm\ yy"/>
    <numFmt numFmtId="165" formatCode="0.0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2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FFFF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3" fillId="0" borderId="0" applyFont="0" applyFill="0" applyBorder="0" applyAlignment="0" applyProtection="0"/>
    <xf numFmtId="0" fontId="3" fillId="0" borderId="0"/>
    <xf numFmtId="0" fontId="9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15" fontId="6" fillId="0" borderId="0" xfId="0" applyNumberFormat="1" applyFont="1"/>
    <xf numFmtId="164" fontId="4" fillId="0" borderId="0" xfId="0" applyNumberFormat="1" applyFont="1"/>
    <xf numFmtId="2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7" fillId="0" borderId="0" xfId="0" applyNumberFormat="1" applyFont="1"/>
    <xf numFmtId="0" fontId="2" fillId="0" borderId="1" xfId="0" applyFont="1" applyBorder="1"/>
    <xf numFmtId="0" fontId="8" fillId="0" borderId="0" xfId="0" applyFont="1"/>
    <xf numFmtId="0" fontId="3" fillId="0" borderId="1" xfId="0" applyFont="1" applyBorder="1"/>
    <xf numFmtId="2" fontId="3" fillId="0" borderId="0" xfId="0" applyNumberFormat="1" applyFont="1"/>
  </cellXfs>
  <cellStyles count="5">
    <cellStyle name="Comma 2" xfId="2" xr:uid="{00000000-0005-0000-0000-000000000000}"/>
    <cellStyle name="Normal" xfId="0" builtinId="0"/>
    <cellStyle name="Normal 2" xfId="1" xr:uid="{00000000-0005-0000-0000-000004000000}"/>
    <cellStyle name="Normal 2 2" xfId="3" xr:uid="{00000000-0005-0000-0000-000005000000}"/>
    <cellStyle name="Normal 2 2 2" xfId="4" xr:uid="{00000000-0005-0000-0000-000006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6"/>
  <sheetViews>
    <sheetView showGridLines="0" zoomScale="42" workbookViewId="0">
      <selection activeCell="A2" sqref="A2"/>
    </sheetView>
  </sheetViews>
  <sheetFormatPr defaultRowHeight="14.5" x14ac:dyDescent="0.35"/>
  <sheetData>
    <row r="1" spans="1:7" ht="25" x14ac:dyDescent="0.5">
      <c r="A1" s="9" t="s">
        <v>2</v>
      </c>
      <c r="B1" s="11"/>
      <c r="C1" s="11"/>
      <c r="D1" s="11"/>
      <c r="E1" s="11"/>
      <c r="F1" s="11"/>
      <c r="G1" s="11"/>
    </row>
    <row r="3" spans="1:7" ht="15.5" x14ac:dyDescent="0.35">
      <c r="A3" s="10" t="s">
        <v>3</v>
      </c>
    </row>
    <row r="4" spans="1:7" ht="15.5" x14ac:dyDescent="0.35">
      <c r="A4" s="10" t="s">
        <v>4</v>
      </c>
    </row>
    <row r="5" spans="1:7" ht="15.5" x14ac:dyDescent="0.35">
      <c r="A5" s="10" t="s">
        <v>5</v>
      </c>
    </row>
    <row r="6" spans="1:7" ht="15.5" x14ac:dyDescent="0.35">
      <c r="A6" s="10" t="s">
        <v>6</v>
      </c>
    </row>
    <row r="9" spans="1:7" ht="15.5" x14ac:dyDescent="0.35">
      <c r="A9" s="10" t="s">
        <v>7</v>
      </c>
    </row>
    <row r="10" spans="1:7" ht="15.5" x14ac:dyDescent="0.35">
      <c r="A10" s="10" t="s">
        <v>8</v>
      </c>
    </row>
    <row r="11" spans="1:7" ht="15.5" x14ac:dyDescent="0.35">
      <c r="A11" s="10" t="s">
        <v>9</v>
      </c>
    </row>
    <row r="16" spans="1:7" ht="15.5" x14ac:dyDescent="0.35">
      <c r="A16" s="10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I8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10.54296875" bestFit="1" customWidth="1"/>
  </cols>
  <sheetData>
    <row r="1" spans="1:61" ht="17.5" x14ac:dyDescent="0.35">
      <c r="B1" s="2" t="s">
        <v>15</v>
      </c>
    </row>
    <row r="2" spans="1:61" x14ac:dyDescent="0.35">
      <c r="A2" s="3" t="s">
        <v>0</v>
      </c>
    </row>
    <row r="3" spans="1:61" x14ac:dyDescent="0.35">
      <c r="A3" s="3" t="s">
        <v>11</v>
      </c>
      <c r="B3" s="1">
        <f>B4/0.08333333</f>
        <v>1.0000000400000015</v>
      </c>
      <c r="C3" s="1">
        <f>C4/0.08333333</f>
        <v>2.0000000800000031</v>
      </c>
      <c r="D3" s="1">
        <f t="shared" ref="D3:BI3" si="0">D4/0.08333333</f>
        <v>3.000000120000005</v>
      </c>
      <c r="E3" s="1">
        <f t="shared" si="0"/>
        <v>4.0000001600000061</v>
      </c>
      <c r="F3" s="1">
        <f t="shared" si="0"/>
        <v>5.0000002000000077</v>
      </c>
      <c r="G3" s="1">
        <f t="shared" si="0"/>
        <v>6.0000002400000092</v>
      </c>
      <c r="H3" s="1">
        <f t="shared" si="0"/>
        <v>7.0000002800000107</v>
      </c>
      <c r="I3" s="1">
        <f t="shared" si="0"/>
        <v>8.0000003200000123</v>
      </c>
      <c r="J3" s="1">
        <f t="shared" si="0"/>
        <v>9.0000003600000156</v>
      </c>
      <c r="K3" s="1">
        <f t="shared" si="0"/>
        <v>10.000000400000017</v>
      </c>
      <c r="L3" s="1">
        <f t="shared" si="0"/>
        <v>11.000000440000019</v>
      </c>
      <c r="M3" s="1">
        <f t="shared" si="0"/>
        <v>12.00000048000002</v>
      </c>
      <c r="N3" s="1">
        <f t="shared" si="0"/>
        <v>13.00000052000002</v>
      </c>
      <c r="O3" s="1">
        <f t="shared" si="0"/>
        <v>14.000000560000021</v>
      </c>
      <c r="P3" s="1">
        <f t="shared" si="0"/>
        <v>15.000000600000021</v>
      </c>
      <c r="Q3" s="1">
        <f t="shared" si="0"/>
        <v>16.000000640000021</v>
      </c>
      <c r="R3" s="1">
        <f t="shared" si="0"/>
        <v>17.000000680000024</v>
      </c>
      <c r="S3" s="1">
        <f t="shared" si="0"/>
        <v>18.000000720000024</v>
      </c>
      <c r="T3" s="1">
        <f t="shared" si="0"/>
        <v>19.000000760000024</v>
      </c>
      <c r="U3" s="1">
        <f t="shared" si="0"/>
        <v>20.000000800000027</v>
      </c>
      <c r="V3" s="1">
        <f t="shared" si="0"/>
        <v>21.000000840000027</v>
      </c>
      <c r="W3" s="1">
        <f t="shared" si="0"/>
        <v>22.000000880000027</v>
      </c>
      <c r="X3" s="1">
        <f t="shared" si="0"/>
        <v>23.000000920000026</v>
      </c>
      <c r="Y3" s="1">
        <f t="shared" si="0"/>
        <v>24.00000096000003</v>
      </c>
      <c r="Z3" s="1">
        <f t="shared" si="0"/>
        <v>25.000001000000033</v>
      </c>
      <c r="AA3" s="1">
        <f t="shared" si="0"/>
        <v>26.000001040000036</v>
      </c>
      <c r="AB3" s="1">
        <f t="shared" si="0"/>
        <v>27.00000108000004</v>
      </c>
      <c r="AC3" s="1">
        <f t="shared" si="0"/>
        <v>28.000001120000043</v>
      </c>
      <c r="AD3" s="1">
        <f t="shared" si="0"/>
        <v>29.000001160000046</v>
      </c>
      <c r="AE3" s="1">
        <f t="shared" si="0"/>
        <v>30.00000120000005</v>
      </c>
      <c r="AF3" s="1">
        <f t="shared" si="0"/>
        <v>31.000001240000053</v>
      </c>
      <c r="AG3" s="1">
        <f t="shared" si="0"/>
        <v>32.000001280000056</v>
      </c>
      <c r="AH3" s="1">
        <f t="shared" si="0"/>
        <v>33.000001320000059</v>
      </c>
      <c r="AI3" s="1">
        <f t="shared" si="0"/>
        <v>34.000001360000063</v>
      </c>
      <c r="AJ3" s="1">
        <f t="shared" si="0"/>
        <v>35.000001400000066</v>
      </c>
      <c r="AK3" s="1">
        <f t="shared" si="0"/>
        <v>36.000001440000069</v>
      </c>
      <c r="AL3" s="1">
        <f t="shared" si="0"/>
        <v>37.000001480000073</v>
      </c>
      <c r="AM3" s="1">
        <f t="shared" si="0"/>
        <v>38.000001520000076</v>
      </c>
      <c r="AN3" s="1">
        <f t="shared" si="0"/>
        <v>39.000001560000079</v>
      </c>
      <c r="AO3" s="1">
        <f t="shared" si="0"/>
        <v>40.000001600000083</v>
      </c>
      <c r="AP3" s="1">
        <f t="shared" si="0"/>
        <v>41.000001640000086</v>
      </c>
      <c r="AQ3" s="1">
        <f t="shared" si="0"/>
        <v>42.000001680000089</v>
      </c>
      <c r="AR3" s="1">
        <f t="shared" si="0"/>
        <v>43.000001720000093</v>
      </c>
      <c r="AS3" s="1">
        <f t="shared" si="0"/>
        <v>44.000001760000096</v>
      </c>
      <c r="AT3" s="1">
        <f t="shared" si="0"/>
        <v>45.000001800000099</v>
      </c>
      <c r="AU3" s="1">
        <f t="shared" si="0"/>
        <v>46.000001840000103</v>
      </c>
      <c r="AV3" s="1">
        <f t="shared" si="0"/>
        <v>47.000001880000106</v>
      </c>
      <c r="AW3" s="1">
        <f t="shared" si="0"/>
        <v>48.000001920000109</v>
      </c>
      <c r="AX3" s="1">
        <f t="shared" si="0"/>
        <v>49.000001960000105</v>
      </c>
      <c r="AY3" s="1">
        <f t="shared" si="0"/>
        <v>50.000002000000109</v>
      </c>
      <c r="AZ3" s="1">
        <f t="shared" si="0"/>
        <v>51.000002040000105</v>
      </c>
      <c r="BA3" s="1">
        <f t="shared" si="0"/>
        <v>52.000002080000101</v>
      </c>
      <c r="BB3" s="1">
        <f t="shared" si="0"/>
        <v>53.000002120000104</v>
      </c>
      <c r="BC3" s="1">
        <f t="shared" si="0"/>
        <v>54.000002160000101</v>
      </c>
      <c r="BD3" s="1">
        <f t="shared" si="0"/>
        <v>55.000002200000097</v>
      </c>
      <c r="BE3" s="1">
        <f t="shared" si="0"/>
        <v>56.000002240000093</v>
      </c>
      <c r="BF3" s="1">
        <f t="shared" si="0"/>
        <v>57.000002280000096</v>
      </c>
      <c r="BG3" s="1">
        <f t="shared" si="0"/>
        <v>58.000002320000092</v>
      </c>
      <c r="BH3" s="1">
        <f t="shared" si="0"/>
        <v>59.000002360000089</v>
      </c>
      <c r="BI3" s="1">
        <f t="shared" si="0"/>
        <v>60.000002400000085</v>
      </c>
    </row>
    <row r="4" spans="1:61" x14ac:dyDescent="0.35">
      <c r="A4" s="3" t="s">
        <v>1</v>
      </c>
      <c r="B4" s="6">
        <f>1/12</f>
        <v>8.3333333333333329E-2</v>
      </c>
      <c r="C4" s="6">
        <f>B4+(1/12)</f>
        <v>0.16666666666666666</v>
      </c>
      <c r="D4" s="6">
        <f t="shared" ref="D4:BI4" si="1">C4+(1/12)</f>
        <v>0.25</v>
      </c>
      <c r="E4" s="6">
        <f t="shared" si="1"/>
        <v>0.33333333333333331</v>
      </c>
      <c r="F4" s="6">
        <f t="shared" si="1"/>
        <v>0.41666666666666663</v>
      </c>
      <c r="G4" s="6">
        <f t="shared" si="1"/>
        <v>0.49999999999999994</v>
      </c>
      <c r="H4" s="6">
        <f t="shared" si="1"/>
        <v>0.58333333333333326</v>
      </c>
      <c r="I4" s="6">
        <f t="shared" si="1"/>
        <v>0.66666666666666663</v>
      </c>
      <c r="J4" s="6">
        <f t="shared" si="1"/>
        <v>0.75</v>
      </c>
      <c r="K4" s="6">
        <f t="shared" si="1"/>
        <v>0.83333333333333337</v>
      </c>
      <c r="L4" s="6">
        <f t="shared" si="1"/>
        <v>0.91666666666666674</v>
      </c>
      <c r="M4" s="6">
        <f t="shared" si="1"/>
        <v>1</v>
      </c>
      <c r="N4" s="6">
        <f t="shared" si="1"/>
        <v>1.0833333333333333</v>
      </c>
      <c r="O4" s="6">
        <f t="shared" si="1"/>
        <v>1.1666666666666665</v>
      </c>
      <c r="P4" s="6">
        <f t="shared" si="1"/>
        <v>1.2499999999999998</v>
      </c>
      <c r="Q4" s="6">
        <f t="shared" si="1"/>
        <v>1.333333333333333</v>
      </c>
      <c r="R4" s="6">
        <f t="shared" si="1"/>
        <v>1.4166666666666663</v>
      </c>
      <c r="S4" s="6">
        <f t="shared" si="1"/>
        <v>1.4999999999999996</v>
      </c>
      <c r="T4" s="6">
        <f t="shared" si="1"/>
        <v>1.5833333333333328</v>
      </c>
      <c r="U4" s="6">
        <f t="shared" si="1"/>
        <v>1.6666666666666661</v>
      </c>
      <c r="V4" s="6">
        <f t="shared" si="1"/>
        <v>1.7499999999999993</v>
      </c>
      <c r="W4" s="6">
        <f t="shared" si="1"/>
        <v>1.8333333333333326</v>
      </c>
      <c r="X4" s="6">
        <f t="shared" si="1"/>
        <v>1.9166666666666659</v>
      </c>
      <c r="Y4" s="6">
        <f t="shared" si="1"/>
        <v>1.9999999999999991</v>
      </c>
      <c r="Z4" s="6">
        <f t="shared" si="1"/>
        <v>2.0833333333333326</v>
      </c>
      <c r="AA4" s="6">
        <f t="shared" si="1"/>
        <v>2.1666666666666661</v>
      </c>
      <c r="AB4" s="6">
        <f t="shared" si="1"/>
        <v>2.2499999999999996</v>
      </c>
      <c r="AC4" s="6">
        <f t="shared" si="1"/>
        <v>2.333333333333333</v>
      </c>
      <c r="AD4" s="6">
        <f t="shared" si="1"/>
        <v>2.4166666666666665</v>
      </c>
      <c r="AE4" s="6">
        <f t="shared" si="1"/>
        <v>2.5</v>
      </c>
      <c r="AF4" s="6">
        <f t="shared" si="1"/>
        <v>2.5833333333333335</v>
      </c>
      <c r="AG4" s="6">
        <f t="shared" si="1"/>
        <v>2.666666666666667</v>
      </c>
      <c r="AH4" s="6">
        <f t="shared" si="1"/>
        <v>2.7500000000000004</v>
      </c>
      <c r="AI4" s="6">
        <f t="shared" si="1"/>
        <v>2.8333333333333339</v>
      </c>
      <c r="AJ4" s="6">
        <f t="shared" si="1"/>
        <v>2.9166666666666674</v>
      </c>
      <c r="AK4" s="6">
        <f t="shared" si="1"/>
        <v>3.0000000000000009</v>
      </c>
      <c r="AL4" s="6">
        <f t="shared" si="1"/>
        <v>3.0833333333333344</v>
      </c>
      <c r="AM4" s="6">
        <f t="shared" si="1"/>
        <v>3.1666666666666679</v>
      </c>
      <c r="AN4" s="6">
        <f t="shared" si="1"/>
        <v>3.2500000000000013</v>
      </c>
      <c r="AO4" s="6">
        <f t="shared" si="1"/>
        <v>3.3333333333333348</v>
      </c>
      <c r="AP4" s="6">
        <f t="shared" si="1"/>
        <v>3.4166666666666683</v>
      </c>
      <c r="AQ4" s="6">
        <f t="shared" si="1"/>
        <v>3.5000000000000018</v>
      </c>
      <c r="AR4" s="6">
        <f t="shared" si="1"/>
        <v>3.5833333333333353</v>
      </c>
      <c r="AS4" s="6">
        <f t="shared" si="1"/>
        <v>3.6666666666666687</v>
      </c>
      <c r="AT4" s="6">
        <f t="shared" si="1"/>
        <v>3.7500000000000022</v>
      </c>
      <c r="AU4" s="6">
        <f t="shared" si="1"/>
        <v>3.8333333333333357</v>
      </c>
      <c r="AV4" s="6">
        <f t="shared" si="1"/>
        <v>3.9166666666666692</v>
      </c>
      <c r="AW4" s="6">
        <f t="shared" si="1"/>
        <v>4.0000000000000027</v>
      </c>
      <c r="AX4" s="6">
        <f t="shared" si="1"/>
        <v>4.0833333333333357</v>
      </c>
      <c r="AY4" s="6">
        <f>AX4+(1/12)</f>
        <v>4.1666666666666687</v>
      </c>
      <c r="AZ4" s="6">
        <f t="shared" si="1"/>
        <v>4.2500000000000018</v>
      </c>
      <c r="BA4" s="6">
        <f t="shared" si="1"/>
        <v>4.3333333333333348</v>
      </c>
      <c r="BB4" s="6">
        <f>BA4+(1/12)</f>
        <v>4.4166666666666679</v>
      </c>
      <c r="BC4" s="6">
        <f t="shared" si="1"/>
        <v>4.5000000000000009</v>
      </c>
      <c r="BD4" s="6">
        <f t="shared" si="1"/>
        <v>4.5833333333333339</v>
      </c>
      <c r="BE4" s="6">
        <f t="shared" si="1"/>
        <v>4.666666666666667</v>
      </c>
      <c r="BF4" s="6">
        <f t="shared" si="1"/>
        <v>4.75</v>
      </c>
      <c r="BG4" s="6">
        <f t="shared" si="1"/>
        <v>4.833333333333333</v>
      </c>
      <c r="BH4" s="6">
        <f t="shared" si="1"/>
        <v>4.9166666666666661</v>
      </c>
      <c r="BI4" s="6">
        <f t="shared" si="1"/>
        <v>4.9999999999999991</v>
      </c>
    </row>
    <row r="5" spans="1:61" x14ac:dyDescent="0.35">
      <c r="A5" s="4" t="e">
        <v>#VALUE!</v>
      </c>
      <c r="B5" s="12"/>
    </row>
    <row r="6" spans="1:61" x14ac:dyDescent="0.35">
      <c r="A6" s="5">
        <v>45778</v>
      </c>
      <c r="B6" s="12">
        <v>4.1776730589647029</v>
      </c>
      <c r="C6" s="8">
        <v>4.0836504997342766</v>
      </c>
      <c r="D6" s="8">
        <v>3.9700146316277802</v>
      </c>
      <c r="E6" s="8">
        <v>3.8488108206238874</v>
      </c>
      <c r="F6" s="8">
        <v>3.7355725264977004</v>
      </c>
      <c r="G6" s="8">
        <v>3.6378690965669827</v>
      </c>
      <c r="H6" s="8">
        <v>3.5581797464024247</v>
      </c>
      <c r="I6" s="8">
        <v>3.4969570490662281</v>
      </c>
      <c r="J6" s="8">
        <v>3.4517320634430861</v>
      </c>
      <c r="K6" s="8">
        <v>3.4197015139061864</v>
      </c>
      <c r="L6" s="8">
        <v>3.3981100520614813</v>
      </c>
      <c r="M6" s="8">
        <v>3.3847563390033213</v>
      </c>
      <c r="N6" s="8">
        <v>3.3769342245525746</v>
      </c>
      <c r="O6" s="8">
        <v>3.3733085701511447</v>
      </c>
      <c r="P6" s="8">
        <v>3.372964043792698</v>
      </c>
      <c r="Q6" s="8">
        <v>3.3749853134708996</v>
      </c>
      <c r="R6" s="8">
        <v>3.3784570471794164</v>
      </c>
      <c r="S6" s="8">
        <v>3.3824639129119158</v>
      </c>
      <c r="T6" s="8">
        <v>3.3862384429730059</v>
      </c>
      <c r="U6" s="8">
        <v>3.389770748606046</v>
      </c>
      <c r="V6" s="8">
        <v>3.3932929104193112</v>
      </c>
      <c r="W6" s="8">
        <v>3.3970371152163379</v>
      </c>
      <c r="X6" s="8">
        <v>3.4012355498006621</v>
      </c>
      <c r="Y6" s="8">
        <v>3.4061204009758206</v>
      </c>
      <c r="Z6" s="8">
        <v>3.4118902641502644</v>
      </c>
      <c r="AA6" s="8">
        <v>3.4185628035649716</v>
      </c>
      <c r="AB6" s="8">
        <v>3.42609503536181</v>
      </c>
      <c r="AC6" s="8">
        <v>3.4344439316715762</v>
      </c>
      <c r="AD6" s="8">
        <v>3.4435664646250688</v>
      </c>
      <c r="AE6" s="8">
        <v>3.4534196063530858</v>
      </c>
      <c r="AF6" s="8">
        <v>3.463960328986424</v>
      </c>
      <c r="AG6" s="8">
        <v>3.4751456046558817</v>
      </c>
      <c r="AH6" s="8">
        <v>3.4869324054922566</v>
      </c>
      <c r="AI6" s="8">
        <v>3.4992777036263476</v>
      </c>
      <c r="AJ6" s="8">
        <v>3.5121384711889503</v>
      </c>
      <c r="AK6" s="8">
        <v>3.5254716803108646</v>
      </c>
      <c r="AL6" s="8">
        <v>3.5392349625836399</v>
      </c>
      <c r="AM6" s="8">
        <v>3.5533891642496309</v>
      </c>
      <c r="AN6" s="8">
        <v>3.5678961096217954</v>
      </c>
      <c r="AO6" s="8">
        <v>3.5827176232430209</v>
      </c>
      <c r="AP6" s="8">
        <v>3.5978155296561969</v>
      </c>
      <c r="AQ6" s="8">
        <v>3.613151653404211</v>
      </c>
      <c r="AR6" s="8">
        <v>3.628687819029953</v>
      </c>
      <c r="AS6" s="8">
        <v>3.6443858510763101</v>
      </c>
      <c r="AT6" s="8">
        <v>3.660207574086173</v>
      </c>
      <c r="AU6" s="8">
        <v>3.676114812602429</v>
      </c>
      <c r="AV6" s="8">
        <v>3.6920693911679665</v>
      </c>
      <c r="AW6" s="8">
        <v>3.7080331343256749</v>
      </c>
      <c r="AX6" s="8">
        <v>3.7239736764524238</v>
      </c>
      <c r="AY6" s="8">
        <v>3.7398843019381873</v>
      </c>
      <c r="AZ6" s="8">
        <v>3.7557653715771639</v>
      </c>
      <c r="BA6" s="8">
        <v>3.7716172463918287</v>
      </c>
      <c r="BB6" s="8">
        <v>3.7874402874046544</v>
      </c>
      <c r="BC6" s="8">
        <v>3.803234855638117</v>
      </c>
      <c r="BD6" s="8">
        <v>3.8190013121146893</v>
      </c>
      <c r="BE6" s="8">
        <v>3.8347400178568467</v>
      </c>
      <c r="BF6" s="8">
        <v>3.8504513338870625</v>
      </c>
      <c r="BG6" s="8">
        <v>3.8661356212278113</v>
      </c>
      <c r="BH6" s="8">
        <v>3.8817932409015667</v>
      </c>
      <c r="BI6" s="8">
        <v>3.8974245539308048</v>
      </c>
    </row>
    <row r="7" spans="1:61" x14ac:dyDescent="0.35">
      <c r="A7" s="5">
        <v>45779</v>
      </c>
      <c r="B7" s="12">
        <v>4.1818375227406444</v>
      </c>
      <c r="C7" s="8">
        <v>4.0993462516358212</v>
      </c>
      <c r="D7" s="8">
        <v>3.9971254914275498</v>
      </c>
      <c r="E7" s="8">
        <v>3.8814456224473335</v>
      </c>
      <c r="F7" s="8">
        <v>3.7680139344206518</v>
      </c>
      <c r="G7" s="8">
        <v>3.6688140599365622</v>
      </c>
      <c r="H7" s="8">
        <v>3.5903690817103562</v>
      </c>
      <c r="I7" s="8">
        <v>3.5338299772885593</v>
      </c>
      <c r="J7" s="8">
        <v>3.4954341998748166</v>
      </c>
      <c r="K7" s="8">
        <v>3.4705420294810754</v>
      </c>
      <c r="L7" s="8">
        <v>3.45535111807374</v>
      </c>
      <c r="M7" s="8">
        <v>3.4468040828731477</v>
      </c>
      <c r="N7" s="8">
        <v>3.4413669654040011</v>
      </c>
      <c r="O7" s="8">
        <v>3.4378291671517132</v>
      </c>
      <c r="P7" s="8">
        <v>3.4358610360621067</v>
      </c>
      <c r="Q7" s="8">
        <v>3.4351335593577117</v>
      </c>
      <c r="R7" s="8">
        <v>3.4353177242610604</v>
      </c>
      <c r="S7" s="8">
        <v>3.4360845179946851</v>
      </c>
      <c r="T7" s="8">
        <v>3.4371708038182396</v>
      </c>
      <c r="U7" s="8">
        <v>3.4386190289757597</v>
      </c>
      <c r="V7" s="8">
        <v>3.4405601842500113</v>
      </c>
      <c r="W7" s="8">
        <v>3.443125269619296</v>
      </c>
      <c r="X7" s="8">
        <v>3.4464452850619129</v>
      </c>
      <c r="Y7" s="8">
        <v>3.4506512305561623</v>
      </c>
      <c r="Z7" s="8">
        <v>3.4558474880939065</v>
      </c>
      <c r="AA7" s="8">
        <v>3.4620086860677044</v>
      </c>
      <c r="AB7" s="8">
        <v>3.4690699748643481</v>
      </c>
      <c r="AC7" s="8">
        <v>3.4769664955902337</v>
      </c>
      <c r="AD7" s="8">
        <v>3.485633389351761</v>
      </c>
      <c r="AE7" s="8">
        <v>3.4950057972553279</v>
      </c>
      <c r="AF7" s="8">
        <v>3.5050188604073313</v>
      </c>
      <c r="AG7" s="8">
        <v>3.5156077199141702</v>
      </c>
      <c r="AH7" s="8">
        <v>3.5267075168822415</v>
      </c>
      <c r="AI7" s="8">
        <v>3.5382533924179449</v>
      </c>
      <c r="AJ7" s="8">
        <v>3.5501804876276766</v>
      </c>
      <c r="AK7" s="8">
        <v>3.5624239436178353</v>
      </c>
      <c r="AL7" s="8">
        <v>3.5749262314476096</v>
      </c>
      <c r="AM7" s="8">
        <v>3.5876621833614224</v>
      </c>
      <c r="AN7" s="8">
        <v>3.6006155594938685</v>
      </c>
      <c r="AO7" s="8">
        <v>3.6137701202675254</v>
      </c>
      <c r="AP7" s="8">
        <v>3.6271096261049718</v>
      </c>
      <c r="AQ7" s="8">
        <v>3.6406178374287848</v>
      </c>
      <c r="AR7" s="8">
        <v>3.6542785146615415</v>
      </c>
      <c r="AS7" s="8">
        <v>3.6680754182258219</v>
      </c>
      <c r="AT7" s="8">
        <v>3.6819923085442019</v>
      </c>
      <c r="AU7" s="8">
        <v>3.6960129460392599</v>
      </c>
      <c r="AV7" s="8">
        <v>3.710121091133574</v>
      </c>
      <c r="AW7" s="8">
        <v>3.7243005042497215</v>
      </c>
      <c r="AX7" s="8">
        <v>3.7385373352897489</v>
      </c>
      <c r="AY7" s="8">
        <v>3.7528282835414561</v>
      </c>
      <c r="AZ7" s="8">
        <v>3.7671729586895029</v>
      </c>
      <c r="BA7" s="8">
        <v>3.7815709705124356</v>
      </c>
      <c r="BB7" s="8">
        <v>3.7960219287888042</v>
      </c>
      <c r="BC7" s="8">
        <v>3.8105254432971551</v>
      </c>
      <c r="BD7" s="8">
        <v>3.8250811238160369</v>
      </c>
      <c r="BE7" s="8">
        <v>3.8396885801239971</v>
      </c>
      <c r="BF7" s="8">
        <v>3.8543474219995835</v>
      </c>
      <c r="BG7" s="8">
        <v>3.869057259221345</v>
      </c>
      <c r="BH7" s="8">
        <v>3.8838177015678292</v>
      </c>
      <c r="BI7" s="8">
        <v>3.8986283588175832</v>
      </c>
    </row>
    <row r="8" spans="1:61" x14ac:dyDescent="0.35">
      <c r="A8" s="5">
        <v>45782</v>
      </c>
      <c r="B8" s="12" t="s">
        <v>16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x14ac:dyDescent="0.35">
      <c r="A9" s="5">
        <v>45783</v>
      </c>
      <c r="B9" s="12">
        <v>4.1719620181777239</v>
      </c>
      <c r="C9" s="8">
        <v>4.0735556956505716</v>
      </c>
      <c r="D9" s="8">
        <v>3.9601199310588893</v>
      </c>
      <c r="E9" s="8">
        <v>3.8406998639469294</v>
      </c>
      <c r="F9" s="8">
        <v>3.7304617530292892</v>
      </c>
      <c r="G9" s="8">
        <v>3.6361307785983503</v>
      </c>
      <c r="H9" s="8">
        <v>3.5609985826520472</v>
      </c>
      <c r="I9" s="8">
        <v>3.5052535250285719</v>
      </c>
      <c r="J9" s="8">
        <v>3.4668019760570039</v>
      </c>
      <c r="K9" s="8">
        <v>3.4424167484012766</v>
      </c>
      <c r="L9" s="8">
        <v>3.4290340524675207</v>
      </c>
      <c r="M9" s="8">
        <v>3.4236025684268374</v>
      </c>
      <c r="N9" s="8">
        <v>3.4222804024211397</v>
      </c>
      <c r="O9" s="8">
        <v>3.4236461676178722</v>
      </c>
      <c r="P9" s="8">
        <v>3.426996395156551</v>
      </c>
      <c r="Q9" s="8">
        <v>3.4316276161766934</v>
      </c>
      <c r="R9" s="8">
        <v>3.4368363618178162</v>
      </c>
      <c r="S9" s="8">
        <v>3.4419191632194366</v>
      </c>
      <c r="T9" s="8">
        <v>3.446303733686257</v>
      </c>
      <c r="U9" s="8">
        <v>3.4500263108128681</v>
      </c>
      <c r="V9" s="8">
        <v>3.4532994532604091</v>
      </c>
      <c r="W9" s="8">
        <v>3.4563357380015169</v>
      </c>
      <c r="X9" s="8">
        <v>3.4593477420088301</v>
      </c>
      <c r="Y9" s="8">
        <v>3.4625480422549884</v>
      </c>
      <c r="Z9" s="8">
        <v>3.466116770642798</v>
      </c>
      <c r="AA9" s="8">
        <v>3.4701042784219789</v>
      </c>
      <c r="AB9" s="8">
        <v>3.4745284715855349</v>
      </c>
      <c r="AC9" s="8">
        <v>3.4794072561264695</v>
      </c>
      <c r="AD9" s="8">
        <v>3.4847585380377883</v>
      </c>
      <c r="AE9" s="8">
        <v>3.490600223312494</v>
      </c>
      <c r="AF9" s="8">
        <v>3.4969502179435912</v>
      </c>
      <c r="AG9" s="8">
        <v>3.5038264279240829</v>
      </c>
      <c r="AH9" s="8">
        <v>3.5112467592469754</v>
      </c>
      <c r="AI9" s="8">
        <v>3.519229117905271</v>
      </c>
      <c r="AJ9" s="8">
        <v>3.5277914098919747</v>
      </c>
      <c r="AK9" s="8">
        <v>3.5369515412000903</v>
      </c>
      <c r="AL9" s="8">
        <v>3.546721583384814</v>
      </c>
      <c r="AM9" s="8">
        <v>3.5570821822987972</v>
      </c>
      <c r="AN9" s="8">
        <v>3.5680034498892983</v>
      </c>
      <c r="AO9" s="8">
        <v>3.5794554904592353</v>
      </c>
      <c r="AP9" s="8">
        <v>3.591408408311529</v>
      </c>
      <c r="AQ9" s="8">
        <v>3.6038323077490975</v>
      </c>
      <c r="AR9" s="8">
        <v>3.6166972930748593</v>
      </c>
      <c r="AS9" s="8">
        <v>3.6299734685917335</v>
      </c>
      <c r="AT9" s="8">
        <v>3.6436309386026391</v>
      </c>
      <c r="AU9" s="8">
        <v>3.6576398074104963</v>
      </c>
      <c r="AV9" s="8">
        <v>3.6719701793182216</v>
      </c>
      <c r="AW9" s="8">
        <v>3.6865921586287356</v>
      </c>
      <c r="AX9" s="8">
        <v>3.7014772560605347</v>
      </c>
      <c r="AY9" s="8">
        <v>3.7166045576399429</v>
      </c>
      <c r="AZ9" s="8">
        <v>3.7319556886424161</v>
      </c>
      <c r="BA9" s="8">
        <v>3.7475122761861419</v>
      </c>
      <c r="BB9" s="8">
        <v>3.7632559473893092</v>
      </c>
      <c r="BC9" s="8">
        <v>3.7791683293701062</v>
      </c>
      <c r="BD9" s="8">
        <v>3.7952310492467203</v>
      </c>
      <c r="BE9" s="8">
        <v>3.8114257341373392</v>
      </c>
      <c r="BF9" s="8">
        <v>3.8277340111601506</v>
      </c>
      <c r="BG9" s="8">
        <v>3.8441375074333437</v>
      </c>
      <c r="BH9" s="8">
        <v>3.8606178500751058</v>
      </c>
      <c r="BI9" s="8">
        <v>3.8771566662036232</v>
      </c>
    </row>
    <row r="10" spans="1:61" x14ac:dyDescent="0.35">
      <c r="A10" s="5">
        <v>45784</v>
      </c>
      <c r="B10" s="12">
        <v>4.1810518203234146</v>
      </c>
      <c r="C10" s="8">
        <v>4.0774088022262331</v>
      </c>
      <c r="D10" s="8">
        <v>3.9617154554940512</v>
      </c>
      <c r="E10" s="8">
        <v>3.8413353991497736</v>
      </c>
      <c r="F10" s="8">
        <v>3.7304183440813974</v>
      </c>
      <c r="G10" s="8">
        <v>3.6353597696353477</v>
      </c>
      <c r="H10" s="8">
        <v>3.5592664407156667</v>
      </c>
      <c r="I10" s="8">
        <v>3.5026321069208386</v>
      </c>
      <c r="J10" s="8">
        <v>3.4634070243202695</v>
      </c>
      <c r="K10" s="8">
        <v>3.4388910377777875</v>
      </c>
      <c r="L10" s="8">
        <v>3.4254066713489322</v>
      </c>
      <c r="M10" s="8">
        <v>3.4200686424945781</v>
      </c>
      <c r="N10" s="8">
        <v>3.4187872404441695</v>
      </c>
      <c r="O10" s="8">
        <v>3.4200191729934089</v>
      </c>
      <c r="P10" s="8">
        <v>3.4230267240793957</v>
      </c>
      <c r="Q10" s="8">
        <v>3.4270721776392365</v>
      </c>
      <c r="R10" s="8">
        <v>3.4314178176100407</v>
      </c>
      <c r="S10" s="8">
        <v>3.4353259279289143</v>
      </c>
      <c r="T10" s="8">
        <v>3.438182341278019</v>
      </c>
      <c r="U10" s="8">
        <v>3.440072674259556</v>
      </c>
      <c r="V10" s="8">
        <v>3.4413286384013366</v>
      </c>
      <c r="W10" s="8">
        <v>3.4422822168675387</v>
      </c>
      <c r="X10" s="8">
        <v>3.4432653928223393</v>
      </c>
      <c r="Y10" s="8">
        <v>3.4446101494299173</v>
      </c>
      <c r="Z10" s="8">
        <v>3.4465915903305451</v>
      </c>
      <c r="AA10" s="8">
        <v>3.4492573004136178</v>
      </c>
      <c r="AB10" s="8">
        <v>3.4525979847169976</v>
      </c>
      <c r="AC10" s="8">
        <v>3.4566043482785509</v>
      </c>
      <c r="AD10" s="8">
        <v>3.4612670961361394</v>
      </c>
      <c r="AE10" s="8">
        <v>3.4665769333276262</v>
      </c>
      <c r="AF10" s="8">
        <v>3.4725245648908749</v>
      </c>
      <c r="AG10" s="8">
        <v>3.47910069586375</v>
      </c>
      <c r="AH10" s="8">
        <v>3.4862960312841147</v>
      </c>
      <c r="AI10" s="8">
        <v>3.4941012761898325</v>
      </c>
      <c r="AJ10" s="8">
        <v>3.502507135618766</v>
      </c>
      <c r="AK10" s="8">
        <v>3.5115043146087794</v>
      </c>
      <c r="AL10" s="8">
        <v>3.5210800660806165</v>
      </c>
      <c r="AM10" s="8">
        <v>3.5312048150378486</v>
      </c>
      <c r="AN10" s="8">
        <v>3.5418438665215932</v>
      </c>
      <c r="AO10" s="8">
        <v>3.5529625243693546</v>
      </c>
      <c r="AP10" s="8">
        <v>3.5645260924186397</v>
      </c>
      <c r="AQ10" s="8">
        <v>3.5764998745069532</v>
      </c>
      <c r="AR10" s="8">
        <v>3.5888491744717999</v>
      </c>
      <c r="AS10" s="8">
        <v>3.6015392961506851</v>
      </c>
      <c r="AT10" s="8">
        <v>3.6145355433811153</v>
      </c>
      <c r="AU10" s="8">
        <v>3.6278032200005943</v>
      </c>
      <c r="AV10" s="8">
        <v>3.6413076298466276</v>
      </c>
      <c r="AW10" s="8">
        <v>3.6550140767567214</v>
      </c>
      <c r="AX10" s="8">
        <v>3.6688912096438138</v>
      </c>
      <c r="AY10" s="8">
        <v>3.682923983569228</v>
      </c>
      <c r="AZ10" s="8">
        <v>3.6971023148135163</v>
      </c>
      <c r="BA10" s="8">
        <v>3.7114161208235479</v>
      </c>
      <c r="BB10" s="8">
        <v>3.7258553190461932</v>
      </c>
      <c r="BC10" s="8">
        <v>3.7404098269283224</v>
      </c>
      <c r="BD10" s="8">
        <v>3.7550695619168057</v>
      </c>
      <c r="BE10" s="8">
        <v>3.7698244414585136</v>
      </c>
      <c r="BF10" s="8">
        <v>3.7846643830003162</v>
      </c>
      <c r="BG10" s="8">
        <v>3.7995793039890819</v>
      </c>
      <c r="BH10" s="8">
        <v>3.814559121871683</v>
      </c>
      <c r="BI10" s="8">
        <v>3.8295937540949883</v>
      </c>
    </row>
    <row r="11" spans="1:61" x14ac:dyDescent="0.35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x14ac:dyDescent="0.35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x14ac:dyDescent="0.35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x14ac:dyDescent="0.35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x14ac:dyDescent="0.35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x14ac:dyDescent="0.35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x14ac:dyDescent="0.35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x14ac:dyDescent="0.35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x14ac:dyDescent="0.35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x14ac:dyDescent="0.35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x14ac:dyDescent="0.35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x14ac:dyDescent="0.35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x14ac:dyDescent="0.35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x14ac:dyDescent="0.35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x14ac:dyDescent="0.35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x14ac:dyDescent="0.35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x14ac:dyDescent="0.35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x14ac:dyDescent="0.35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x14ac:dyDescent="0.35">
      <c r="A29" s="5"/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x14ac:dyDescent="0.35">
      <c r="A30" s="5"/>
      <c r="B30" s="1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x14ac:dyDescent="0.35">
      <c r="A31" s="5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x14ac:dyDescent="0.35">
      <c r="A32" s="5"/>
      <c r="B32" s="1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x14ac:dyDescent="0.35">
      <c r="A33" s="5"/>
      <c r="B33" s="1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x14ac:dyDescent="0.35">
      <c r="A34" s="5"/>
      <c r="B34" s="1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x14ac:dyDescent="0.35">
      <c r="A35" s="5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x14ac:dyDescent="0.35">
      <c r="A36" s="5"/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x14ac:dyDescent="0.35">
      <c r="A37" s="5"/>
      <c r="B37" s="1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x14ac:dyDescent="0.35">
      <c r="A38" s="5"/>
      <c r="B38" s="1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x14ac:dyDescent="0.35">
      <c r="A39" s="5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x14ac:dyDescent="0.35">
      <c r="A40" s="5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x14ac:dyDescent="0.35">
      <c r="A41" s="5"/>
      <c r="B41" s="1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x14ac:dyDescent="0.35">
      <c r="A42" s="5"/>
      <c r="B42" s="1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x14ac:dyDescent="0.35">
      <c r="A43" s="5"/>
      <c r="B43" s="1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x14ac:dyDescent="0.35">
      <c r="A44" s="5"/>
      <c r="B44" s="1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x14ac:dyDescent="0.35">
      <c r="A45" s="5"/>
      <c r="B45" s="1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x14ac:dyDescent="0.35">
      <c r="A46" s="5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x14ac:dyDescent="0.35">
      <c r="A47" s="5"/>
      <c r="B47" s="1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x14ac:dyDescent="0.35">
      <c r="A48" s="5"/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x14ac:dyDescent="0.35">
      <c r="A49" s="5"/>
      <c r="B49" s="1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x14ac:dyDescent="0.35">
      <c r="A50" s="5"/>
      <c r="B50" s="12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x14ac:dyDescent="0.35">
      <c r="A51" s="5"/>
      <c r="B51" s="12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x14ac:dyDescent="0.35">
      <c r="A52" s="5"/>
      <c r="B52" s="12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x14ac:dyDescent="0.35">
      <c r="A53" s="5"/>
      <c r="B53" s="12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x14ac:dyDescent="0.35">
      <c r="A54" s="5"/>
      <c r="B54" s="12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x14ac:dyDescent="0.35">
      <c r="A55" s="5"/>
      <c r="B55" s="12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x14ac:dyDescent="0.35">
      <c r="A56" s="5"/>
      <c r="B56" s="12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x14ac:dyDescent="0.35">
      <c r="A57" s="5"/>
      <c r="B57" s="12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x14ac:dyDescent="0.35">
      <c r="A58" s="5"/>
      <c r="B58" s="12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x14ac:dyDescent="0.35">
      <c r="A59" s="5"/>
      <c r="B59" s="12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x14ac:dyDescent="0.35">
      <c r="A60" s="5"/>
      <c r="B60" s="12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x14ac:dyDescent="0.35">
      <c r="A61" s="5"/>
      <c r="B61" s="12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x14ac:dyDescent="0.35">
      <c r="A62" s="5"/>
      <c r="B62" s="12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x14ac:dyDescent="0.35">
      <c r="A63" s="5"/>
      <c r="B63" s="12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x14ac:dyDescent="0.35">
      <c r="A64" s="5"/>
      <c r="B64" s="12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x14ac:dyDescent="0.35">
      <c r="A65" s="5"/>
      <c r="B65" s="12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x14ac:dyDescent="0.35">
      <c r="A66" s="5"/>
      <c r="B66" s="12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x14ac:dyDescent="0.35">
      <c r="A67" s="5"/>
      <c r="B67" s="12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x14ac:dyDescent="0.35">
      <c r="A68" s="5"/>
      <c r="B68" s="12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x14ac:dyDescent="0.35">
      <c r="A69" s="5"/>
      <c r="B69" s="12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x14ac:dyDescent="0.35">
      <c r="A70" s="5"/>
      <c r="B70" s="12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x14ac:dyDescent="0.35">
      <c r="A71" s="5"/>
      <c r="B71" s="12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x14ac:dyDescent="0.35">
      <c r="A72" s="5"/>
      <c r="B72" s="12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x14ac:dyDescent="0.35">
      <c r="A73" s="5"/>
      <c r="B73" s="12"/>
    </row>
    <row r="74" spans="1:61" x14ac:dyDescent="0.35">
      <c r="A74" s="5"/>
      <c r="B74" s="12"/>
    </row>
    <row r="75" spans="1:61" x14ac:dyDescent="0.35">
      <c r="A75" s="5"/>
      <c r="B75" s="12"/>
    </row>
    <row r="76" spans="1:61" x14ac:dyDescent="0.35">
      <c r="A76" s="5"/>
      <c r="B76" s="12"/>
    </row>
    <row r="77" spans="1:61" x14ac:dyDescent="0.35">
      <c r="A77" s="5"/>
      <c r="B77" s="12"/>
    </row>
    <row r="78" spans="1:61" x14ac:dyDescent="0.35">
      <c r="A78" s="5"/>
      <c r="B78" s="12"/>
    </row>
    <row r="79" spans="1:61" x14ac:dyDescent="0.35">
      <c r="B79" s="12"/>
    </row>
    <row r="80" spans="1:61" x14ac:dyDescent="0.35">
      <c r="B80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Y5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sheetData>
    <row r="1" spans="1:51" ht="17.5" x14ac:dyDescent="0.35">
      <c r="B1" s="2" t="s">
        <v>12</v>
      </c>
    </row>
    <row r="3" spans="1:51" x14ac:dyDescent="0.35">
      <c r="A3" s="3" t="s">
        <v>0</v>
      </c>
    </row>
    <row r="4" spans="1:51" x14ac:dyDescent="0.35">
      <c r="A4" s="3" t="s">
        <v>1</v>
      </c>
      <c r="B4" s="7">
        <v>0.5</v>
      </c>
      <c r="C4" s="7">
        <v>1</v>
      </c>
      <c r="D4" s="7">
        <v>1.5</v>
      </c>
      <c r="E4" s="7">
        <v>2</v>
      </c>
      <c r="F4" s="7">
        <v>2.5</v>
      </c>
      <c r="G4" s="7">
        <v>3</v>
      </c>
      <c r="H4" s="7">
        <v>3.5</v>
      </c>
      <c r="I4" s="7">
        <v>4</v>
      </c>
      <c r="J4" s="7">
        <v>4.5</v>
      </c>
      <c r="K4" s="7">
        <v>5</v>
      </c>
      <c r="L4" s="7">
        <v>5.5</v>
      </c>
      <c r="M4" s="7">
        <v>6</v>
      </c>
      <c r="N4" s="7">
        <v>6.5</v>
      </c>
      <c r="O4" s="7">
        <v>7</v>
      </c>
      <c r="P4" s="7">
        <v>7.5</v>
      </c>
      <c r="Q4" s="7">
        <v>8</v>
      </c>
      <c r="R4" s="7">
        <v>8.5</v>
      </c>
      <c r="S4" s="7">
        <v>9</v>
      </c>
      <c r="T4" s="7">
        <v>9.5</v>
      </c>
      <c r="U4" s="7">
        <v>10</v>
      </c>
      <c r="V4" s="7">
        <v>10.5</v>
      </c>
      <c r="W4" s="7">
        <v>11</v>
      </c>
      <c r="X4" s="7">
        <v>11.5</v>
      </c>
      <c r="Y4" s="7">
        <v>12</v>
      </c>
      <c r="Z4" s="7">
        <v>12.5</v>
      </c>
      <c r="AA4" s="7">
        <v>13</v>
      </c>
      <c r="AB4" s="7">
        <v>13.5</v>
      </c>
      <c r="AC4" s="7">
        <v>14</v>
      </c>
      <c r="AD4" s="7">
        <v>14.5</v>
      </c>
      <c r="AE4" s="7">
        <v>15</v>
      </c>
      <c r="AF4" s="7">
        <v>15.5</v>
      </c>
      <c r="AG4" s="7">
        <v>16</v>
      </c>
      <c r="AH4" s="7">
        <v>16.5</v>
      </c>
      <c r="AI4" s="7">
        <v>17</v>
      </c>
      <c r="AJ4" s="7">
        <v>17.5</v>
      </c>
      <c r="AK4" s="7">
        <v>18</v>
      </c>
      <c r="AL4" s="7">
        <v>18.5</v>
      </c>
      <c r="AM4" s="7">
        <v>19</v>
      </c>
      <c r="AN4" s="7">
        <v>19.5</v>
      </c>
      <c r="AO4" s="7">
        <v>20</v>
      </c>
      <c r="AP4" s="7">
        <v>20.5</v>
      </c>
      <c r="AQ4" s="7">
        <v>21</v>
      </c>
      <c r="AR4" s="7">
        <v>21.5</v>
      </c>
      <c r="AS4" s="7">
        <v>22</v>
      </c>
      <c r="AT4" s="7">
        <v>22.5</v>
      </c>
      <c r="AU4" s="7">
        <v>23</v>
      </c>
      <c r="AV4" s="7">
        <v>23.5</v>
      </c>
      <c r="AW4" s="7">
        <v>24</v>
      </c>
      <c r="AX4" s="7">
        <v>24.5</v>
      </c>
      <c r="AY4" s="7">
        <v>25</v>
      </c>
    </row>
    <row r="5" spans="1:51" x14ac:dyDescent="0.35">
      <c r="A5" s="4" t="e">
        <v>#VALUE!</v>
      </c>
      <c r="B5" s="12"/>
    </row>
    <row r="6" spans="1:51" x14ac:dyDescent="0.35">
      <c r="A6" s="5">
        <v>45778</v>
      </c>
      <c r="B6" s="12">
        <v>3.6378690752210305</v>
      </c>
      <c r="C6" s="8">
        <v>3.384756334095103</v>
      </c>
      <c r="D6" s="8">
        <v>3.3824639157698262</v>
      </c>
      <c r="E6" s="8">
        <v>3.4061204060690584</v>
      </c>
      <c r="F6" s="8">
        <v>3.4534196185980108</v>
      </c>
      <c r="G6" s="8">
        <v>3.525471699830192</v>
      </c>
      <c r="H6" s="8">
        <v>3.6131516793476246</v>
      </c>
      <c r="I6" s="8">
        <v>3.7080331649604297</v>
      </c>
      <c r="J6" s="8">
        <v>3.8032348897238952</v>
      </c>
      <c r="K6" s="8">
        <v>3.8974245914146777</v>
      </c>
      <c r="L6" s="8">
        <v>3.9905920032525821</v>
      </c>
      <c r="M6" s="8">
        <v>4.0823680183949103</v>
      </c>
      <c r="N6" s="8">
        <v>4.172295285520895</v>
      </c>
      <c r="O6" s="8">
        <v>4.2599284586856019</v>
      </c>
      <c r="P6" s="8">
        <v>4.3447843325723223</v>
      </c>
      <c r="Q6" s="8">
        <v>4.4262020354383838</v>
      </c>
      <c r="R6" s="8">
        <v>4.5034683512682925</v>
      </c>
      <c r="S6" s="8">
        <v>4.5758524364493489</v>
      </c>
      <c r="T6" s="8">
        <v>4.6426409137952955</v>
      </c>
      <c r="U6" s="8">
        <v>4.7032135798378523</v>
      </c>
      <c r="V6" s="8">
        <v>4.7570925688695889</v>
      </c>
      <c r="W6" s="8">
        <v>4.8042872431344987</v>
      </c>
      <c r="X6" s="8">
        <v>4.8449328424083529</v>
      </c>
      <c r="Y6" s="8">
        <v>4.8791646066272616</v>
      </c>
      <c r="Z6" s="8">
        <v>4.9071629399672023</v>
      </c>
      <c r="AA6" s="8">
        <v>4.92929803747721</v>
      </c>
      <c r="AB6" s="8">
        <v>4.9459899396814677</v>
      </c>
      <c r="AC6" s="8">
        <v>4.9576586873150017</v>
      </c>
      <c r="AD6" s="8">
        <v>4.9647243211128327</v>
      </c>
      <c r="AE6" s="8">
        <v>4.9676068818099886</v>
      </c>
      <c r="AF6" s="8">
        <v>4.9666935002760022</v>
      </c>
      <c r="AG6" s="8">
        <v>4.9622307186799404</v>
      </c>
      <c r="AH6" s="8">
        <v>4.9544275446753137</v>
      </c>
      <c r="AI6" s="8">
        <v>4.9434929855453058</v>
      </c>
      <c r="AJ6" s="8">
        <v>4.9296360485730952</v>
      </c>
      <c r="AK6" s="8">
        <v>4.9130657410418657</v>
      </c>
      <c r="AL6" s="8">
        <v>4.8939910702347982</v>
      </c>
      <c r="AM6" s="8">
        <v>4.8726210434350712</v>
      </c>
      <c r="AN6" s="8">
        <v>4.8491646679258693</v>
      </c>
      <c r="AO6" s="8">
        <v>4.8238309509903683</v>
      </c>
      <c r="AP6" s="8">
        <v>4.796814561974049</v>
      </c>
      <c r="AQ6" s="8">
        <v>4.7682468695896638</v>
      </c>
      <c r="AR6" s="8">
        <v>4.7382417790777787</v>
      </c>
      <c r="AS6" s="8">
        <v>4.7069131951156997</v>
      </c>
      <c r="AT6" s="8">
        <v>4.6743750223807226</v>
      </c>
      <c r="AU6" s="8">
        <v>4.6407411655501507</v>
      </c>
      <c r="AV6" s="8">
        <v>4.6061255293012859</v>
      </c>
      <c r="AW6" s="8">
        <v>4.5706420183114274</v>
      </c>
      <c r="AX6" s="8">
        <v>4.5344045372578758</v>
      </c>
      <c r="AY6" s="8">
        <v>4.4975269908179341</v>
      </c>
    </row>
    <row r="7" spans="1:51" x14ac:dyDescent="0.35">
      <c r="A7" s="5">
        <v>45779</v>
      </c>
      <c r="B7" s="12">
        <v>3.6688140384510461</v>
      </c>
      <c r="C7" s="8">
        <v>3.4468040797459798</v>
      </c>
      <c r="D7" s="8">
        <v>3.4360845186775602</v>
      </c>
      <c r="E7" s="8">
        <v>3.450651235061037</v>
      </c>
      <c r="F7" s="8">
        <v>3.4950058088995832</v>
      </c>
      <c r="G7" s="8">
        <v>3.5624239614450603</v>
      </c>
      <c r="H7" s="8">
        <v>3.6406178602551993</v>
      </c>
      <c r="I7" s="8">
        <v>3.72430053153222</v>
      </c>
      <c r="J7" s="8">
        <v>3.8105254746812278</v>
      </c>
      <c r="K7" s="8">
        <v>3.8986283944231079</v>
      </c>
      <c r="L7" s="8">
        <v>3.9883860439690428</v>
      </c>
      <c r="M7" s="8">
        <v>4.0790101285245557</v>
      </c>
      <c r="N7" s="8">
        <v>4.1695394218053172</v>
      </c>
      <c r="O7" s="8">
        <v>4.2588934401171663</v>
      </c>
      <c r="P7" s="8">
        <v>4.3459612662950988</v>
      </c>
      <c r="Q7" s="8">
        <v>4.4296314492061661</v>
      </c>
      <c r="R7" s="8">
        <v>4.5088475576749918</v>
      </c>
      <c r="S7" s="8">
        <v>4.5827849665293119</v>
      </c>
      <c r="T7" s="8">
        <v>4.6507242543722436</v>
      </c>
      <c r="U7" s="8">
        <v>4.7121292210797101</v>
      </c>
      <c r="V7" s="8">
        <v>4.7666161891589942</v>
      </c>
      <c r="W7" s="8">
        <v>4.8142362914352592</v>
      </c>
      <c r="X7" s="8">
        <v>4.8551529959424409</v>
      </c>
      <c r="Y7" s="8">
        <v>4.8895297708575685</v>
      </c>
      <c r="Z7" s="8">
        <v>4.917570426904625</v>
      </c>
      <c r="AA7" s="8">
        <v>4.9396568833192465</v>
      </c>
      <c r="AB7" s="8">
        <v>4.9562201961768153</v>
      </c>
      <c r="AC7" s="8">
        <v>4.9676914231375457</v>
      </c>
      <c r="AD7" s="8">
        <v>4.9745016218616556</v>
      </c>
      <c r="AE7" s="8">
        <v>4.9770818500093581</v>
      </c>
      <c r="AF7" s="8">
        <v>4.9758292700635236</v>
      </c>
      <c r="AG7" s="8">
        <v>4.9709962466215591</v>
      </c>
      <c r="AH7" s="8">
        <v>4.9627964859927669</v>
      </c>
      <c r="AI7" s="8">
        <v>4.9514436941050359</v>
      </c>
      <c r="AJ7" s="8">
        <v>4.9371515768862535</v>
      </c>
      <c r="AK7" s="8">
        <v>4.9201338402643096</v>
      </c>
      <c r="AL7" s="8">
        <v>4.9006041901670905</v>
      </c>
      <c r="AM7" s="8">
        <v>4.8787763325224862</v>
      </c>
      <c r="AN7" s="8">
        <v>4.8548639732583849</v>
      </c>
      <c r="AO7" s="8">
        <v>4.8290808183026748</v>
      </c>
      <c r="AP7" s="8">
        <v>4.8016248092559497</v>
      </c>
      <c r="AQ7" s="8">
        <v>4.7726254262172034</v>
      </c>
      <c r="AR7" s="8">
        <v>4.7421935690486778</v>
      </c>
      <c r="AS7" s="8">
        <v>4.7104401372602478</v>
      </c>
      <c r="AT7" s="8">
        <v>4.6774760303617891</v>
      </c>
      <c r="AU7" s="8">
        <v>4.6434121478631738</v>
      </c>
      <c r="AV7" s="8">
        <v>4.6083593892742805</v>
      </c>
      <c r="AW7" s="8">
        <v>4.5724286541049803</v>
      </c>
      <c r="AX7" s="8">
        <v>4.5357308418651501</v>
      </c>
      <c r="AY7" s="8">
        <v>4.4983768520646645</v>
      </c>
    </row>
    <row r="8" spans="1:51" x14ac:dyDescent="0.35">
      <c r="A8" s="5">
        <v>45782</v>
      </c>
      <c r="B8" s="12" t="s">
        <v>16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x14ac:dyDescent="0.35">
      <c r="A9" s="5">
        <v>45783</v>
      </c>
      <c r="B9" s="12">
        <v>3.6361307581778357</v>
      </c>
      <c r="C9" s="8">
        <v>3.42360256703454</v>
      </c>
      <c r="D9" s="8">
        <v>3.4419191666648814</v>
      </c>
      <c r="E9" s="8">
        <v>3.4625480454856832</v>
      </c>
      <c r="F9" s="8">
        <v>3.4906002306239214</v>
      </c>
      <c r="G9" s="8">
        <v>3.5369515548297197</v>
      </c>
      <c r="H9" s="8">
        <v>3.6038323290001331</v>
      </c>
      <c r="I9" s="8">
        <v>3.6865921869637477</v>
      </c>
      <c r="J9" s="8">
        <v>3.7791683639098328</v>
      </c>
      <c r="K9" s="8">
        <v>3.8771567059522534</v>
      </c>
      <c r="L9" s="8">
        <v>3.9768709693686053</v>
      </c>
      <c r="M9" s="8">
        <v>4.0757918607655919</v>
      </c>
      <c r="N9" s="8">
        <v>4.1718979517036558</v>
      </c>
      <c r="O9" s="8">
        <v>4.2639663476373828</v>
      </c>
      <c r="P9" s="8">
        <v>4.3511079896359899</v>
      </c>
      <c r="Q9" s="8">
        <v>4.4329748939144347</v>
      </c>
      <c r="R9" s="8">
        <v>4.5093836430273138</v>
      </c>
      <c r="S9" s="8">
        <v>4.5802532409454022</v>
      </c>
      <c r="T9" s="8">
        <v>4.6455035319149154</v>
      </c>
      <c r="U9" s="8">
        <v>4.7049449102581642</v>
      </c>
      <c r="V9" s="8">
        <v>4.7583947940186357</v>
      </c>
      <c r="W9" s="8">
        <v>4.8058254361928023</v>
      </c>
      <c r="X9" s="8">
        <v>4.8472504278487802</v>
      </c>
      <c r="Y9" s="8">
        <v>4.8826833604625515</v>
      </c>
      <c r="Z9" s="8">
        <v>4.9121843365638602</v>
      </c>
      <c r="AA9" s="8">
        <v>4.9360089091878221</v>
      </c>
      <c r="AB9" s="8">
        <v>4.9544639632546943</v>
      </c>
      <c r="AC9" s="8">
        <v>4.9678563839018803</v>
      </c>
      <c r="AD9" s="8">
        <v>4.9764930562667846</v>
      </c>
      <c r="AE9" s="8">
        <v>4.9806808654868071</v>
      </c>
      <c r="AF9" s="8">
        <v>4.9807153100521919</v>
      </c>
      <c r="AG9" s="8">
        <v>4.976841617487902</v>
      </c>
      <c r="AH9" s="8">
        <v>4.9692911464905984</v>
      </c>
      <c r="AI9" s="8">
        <v>4.9582952553096247</v>
      </c>
      <c r="AJ9" s="8">
        <v>4.9440853021943285</v>
      </c>
      <c r="AK9" s="8">
        <v>4.926892645394056</v>
      </c>
      <c r="AL9" s="8">
        <v>4.9069486431581488</v>
      </c>
      <c r="AM9" s="8">
        <v>4.8844846537359574</v>
      </c>
      <c r="AN9" s="8">
        <v>4.8597320353768252</v>
      </c>
      <c r="AO9" s="8">
        <v>4.8329221463300955</v>
      </c>
      <c r="AP9" s="8">
        <v>4.8042712253173079</v>
      </c>
      <c r="AQ9" s="8">
        <v>4.7739276509705801</v>
      </c>
      <c r="AR9" s="8">
        <v>4.742020771564909</v>
      </c>
      <c r="AS9" s="8">
        <v>4.7086799344158745</v>
      </c>
      <c r="AT9" s="8">
        <v>4.6740344868390569</v>
      </c>
      <c r="AU9" s="8">
        <v>4.638213776150037</v>
      </c>
      <c r="AV9" s="8">
        <v>4.6013471496643952</v>
      </c>
      <c r="AW9" s="8">
        <v>4.5635639546977131</v>
      </c>
      <c r="AX9" s="8">
        <v>4.5249935385655693</v>
      </c>
      <c r="AY9" s="8">
        <v>4.4857652485835464</v>
      </c>
    </row>
    <row r="10" spans="1:51" x14ac:dyDescent="0.35">
      <c r="A10" s="5">
        <v>45784</v>
      </c>
      <c r="B10" s="12">
        <v>3.6353597490109668</v>
      </c>
      <c r="C10" s="8">
        <v>3.4200686411582701</v>
      </c>
      <c r="D10" s="8">
        <v>3.4353259304081911</v>
      </c>
      <c r="E10" s="8">
        <v>3.4446101510006772</v>
      </c>
      <c r="F10" s="8">
        <v>3.4665769400839666</v>
      </c>
      <c r="G10" s="8">
        <v>3.5115043279860063</v>
      </c>
      <c r="H10" s="8">
        <v>3.5764998949480584</v>
      </c>
      <c r="I10" s="8">
        <v>3.6550141032448509</v>
      </c>
      <c r="J10" s="8">
        <v>3.7404098584833365</v>
      </c>
      <c r="K10" s="8">
        <v>3.8295937902358177</v>
      </c>
      <c r="L10" s="8">
        <v>3.920490563030818</v>
      </c>
      <c r="M10" s="8">
        <v>4.0114416276670086</v>
      </c>
      <c r="N10" s="8">
        <v>4.1009996762123233</v>
      </c>
      <c r="O10" s="8">
        <v>4.1881456554771841</v>
      </c>
      <c r="P10" s="8">
        <v>4.2720404931500209</v>
      </c>
      <c r="Q10" s="8">
        <v>4.3521391999335659</v>
      </c>
      <c r="R10" s="8">
        <v>4.4279924041512455</v>
      </c>
      <c r="S10" s="8">
        <v>4.4992346347081931</v>
      </c>
      <c r="T10" s="8">
        <v>4.5654948345339115</v>
      </c>
      <c r="U10" s="8">
        <v>4.6262843437385399</v>
      </c>
      <c r="V10" s="8">
        <v>4.6811616681246395</v>
      </c>
      <c r="W10" s="8">
        <v>4.7300133073128015</v>
      </c>
      <c r="X10" s="8">
        <v>4.7728119031808989</v>
      </c>
      <c r="Y10" s="8">
        <v>4.8095300979711846</v>
      </c>
      <c r="Z10" s="8">
        <v>4.8401989606213824</v>
      </c>
      <c r="AA10" s="8">
        <v>4.8650950829336663</v>
      </c>
      <c r="AB10" s="8">
        <v>4.884559539283293</v>
      </c>
      <c r="AC10" s="8">
        <v>4.8989334043182682</v>
      </c>
      <c r="AD10" s="8">
        <v>4.9085577526865976</v>
      </c>
      <c r="AE10" s="8">
        <v>4.9137736590362868</v>
      </c>
      <c r="AF10" s="8">
        <v>4.9149051142130675</v>
      </c>
      <c r="AG10" s="8">
        <v>4.9122019173300728</v>
      </c>
      <c r="AH10" s="8">
        <v>4.9058937320969163</v>
      </c>
      <c r="AI10" s="8">
        <v>4.8962102218413657</v>
      </c>
      <c r="AJ10" s="8">
        <v>4.8833810498911872</v>
      </c>
      <c r="AK10" s="8">
        <v>4.8676358795741486</v>
      </c>
      <c r="AL10" s="8">
        <v>4.8492043742180151</v>
      </c>
      <c r="AM10" s="8">
        <v>4.8283161971505537</v>
      </c>
      <c r="AN10" s="8">
        <v>4.8052010116995323</v>
      </c>
      <c r="AO10" s="8">
        <v>4.7800884811927178</v>
      </c>
      <c r="AP10" s="8">
        <v>4.753192330016641</v>
      </c>
      <c r="AQ10" s="8">
        <v>4.7246559136468189</v>
      </c>
      <c r="AR10" s="8">
        <v>4.6946031740794218</v>
      </c>
      <c r="AS10" s="8">
        <v>4.6631580526844782</v>
      </c>
      <c r="AT10" s="8">
        <v>4.6304444908320184</v>
      </c>
      <c r="AU10" s="8">
        <v>4.5965864298920742</v>
      </c>
      <c r="AV10" s="8">
        <v>4.5617078112346743</v>
      </c>
      <c r="AW10" s="8">
        <v>4.5259325762298479</v>
      </c>
      <c r="AX10" s="8">
        <v>4.4893846662476271</v>
      </c>
      <c r="AY10" s="8">
        <v>4.4521880226580404</v>
      </c>
    </row>
    <row r="11" spans="1:51" x14ac:dyDescent="0.35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x14ac:dyDescent="0.35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x14ac:dyDescent="0.35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x14ac:dyDescent="0.35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x14ac:dyDescent="0.35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x14ac:dyDescent="0.35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x14ac:dyDescent="0.35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x14ac:dyDescent="0.35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x14ac:dyDescent="0.35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x14ac:dyDescent="0.35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x14ac:dyDescent="0.35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x14ac:dyDescent="0.35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x14ac:dyDescent="0.35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x14ac:dyDescent="0.35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x14ac:dyDescent="0.35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x14ac:dyDescent="0.35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x14ac:dyDescent="0.35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x14ac:dyDescent="0.35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x14ac:dyDescent="0.35">
      <c r="A29" s="5"/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x14ac:dyDescent="0.35">
      <c r="A30" s="5"/>
      <c r="B30" s="1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x14ac:dyDescent="0.35">
      <c r="A31" s="5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x14ac:dyDescent="0.35">
      <c r="A32" s="5"/>
      <c r="B32" s="1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x14ac:dyDescent="0.35">
      <c r="A33" s="5"/>
      <c r="B33" s="1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x14ac:dyDescent="0.35">
      <c r="A34" s="5"/>
      <c r="B34" s="1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x14ac:dyDescent="0.35">
      <c r="A35" s="5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x14ac:dyDescent="0.35">
      <c r="A36" s="5"/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x14ac:dyDescent="0.35">
      <c r="A37" s="5"/>
      <c r="B37" s="1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x14ac:dyDescent="0.35">
      <c r="A38" s="5"/>
      <c r="B38" s="1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x14ac:dyDescent="0.35">
      <c r="A39" s="5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x14ac:dyDescent="0.35">
      <c r="A40" s="5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x14ac:dyDescent="0.35">
      <c r="A41" s="5"/>
      <c r="B41" s="1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x14ac:dyDescent="0.35">
      <c r="A42" s="5"/>
      <c r="B42" s="1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x14ac:dyDescent="0.35">
      <c r="A43" s="5"/>
      <c r="B43" s="1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x14ac:dyDescent="0.35">
      <c r="A44" s="5"/>
      <c r="B44" s="1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x14ac:dyDescent="0.35">
      <c r="A45" s="5"/>
      <c r="B45" s="1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x14ac:dyDescent="0.35">
      <c r="A46" s="5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x14ac:dyDescent="0.35">
      <c r="A47" s="5"/>
      <c r="B47" s="1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x14ac:dyDescent="0.35">
      <c r="A48" s="5"/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x14ac:dyDescent="0.35">
      <c r="A49" s="5"/>
      <c r="B49" s="1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x14ac:dyDescent="0.35">
      <c r="A50" s="5"/>
      <c r="B50" s="12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I7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sheetData>
    <row r="1" spans="1:61" ht="17.5" x14ac:dyDescent="0.35">
      <c r="B1" s="2" t="s">
        <v>14</v>
      </c>
    </row>
    <row r="2" spans="1:61" x14ac:dyDescent="0.35">
      <c r="A2" s="3" t="s">
        <v>0</v>
      </c>
    </row>
    <row r="3" spans="1:61" x14ac:dyDescent="0.35">
      <c r="A3" s="3" t="s">
        <v>11</v>
      </c>
      <c r="B3" s="1">
        <f>B4/0.08333333</f>
        <v>1.0000000400000015</v>
      </c>
      <c r="C3" s="1">
        <f t="shared" ref="C3:BI3" si="0">C4/0.08333333</f>
        <v>2.0000000800000031</v>
      </c>
      <c r="D3" s="1">
        <f t="shared" si="0"/>
        <v>3.000000120000005</v>
      </c>
      <c r="E3" s="1">
        <f t="shared" si="0"/>
        <v>4.0000001600000061</v>
      </c>
      <c r="F3" s="1">
        <f t="shared" si="0"/>
        <v>5.0000002000000077</v>
      </c>
      <c r="G3" s="1">
        <f t="shared" si="0"/>
        <v>6.0000002400000092</v>
      </c>
      <c r="H3" s="1">
        <f t="shared" si="0"/>
        <v>7.0000002800000107</v>
      </c>
      <c r="I3" s="1">
        <f t="shared" si="0"/>
        <v>8.0000003200000123</v>
      </c>
      <c r="J3" s="1">
        <f t="shared" si="0"/>
        <v>9.0000003600000156</v>
      </c>
      <c r="K3" s="1">
        <f t="shared" si="0"/>
        <v>10.000000400000017</v>
      </c>
      <c r="L3" s="1">
        <f t="shared" si="0"/>
        <v>11.000000440000019</v>
      </c>
      <c r="M3" s="1">
        <f t="shared" si="0"/>
        <v>12.00000048000002</v>
      </c>
      <c r="N3" s="1">
        <f t="shared" si="0"/>
        <v>13.00000052000002</v>
      </c>
      <c r="O3" s="1">
        <f t="shared" si="0"/>
        <v>14.000000560000021</v>
      </c>
      <c r="P3" s="1">
        <f t="shared" si="0"/>
        <v>15.000000600000021</v>
      </c>
      <c r="Q3" s="1">
        <f t="shared" si="0"/>
        <v>16.000000640000021</v>
      </c>
      <c r="R3" s="1">
        <f t="shared" si="0"/>
        <v>17.000000680000024</v>
      </c>
      <c r="S3" s="1">
        <f t="shared" si="0"/>
        <v>18.000000720000024</v>
      </c>
      <c r="T3" s="1">
        <f t="shared" si="0"/>
        <v>19.000000760000024</v>
      </c>
      <c r="U3" s="1">
        <f t="shared" si="0"/>
        <v>20.000000800000027</v>
      </c>
      <c r="V3" s="1">
        <f t="shared" si="0"/>
        <v>21.000000840000027</v>
      </c>
      <c r="W3" s="1">
        <f t="shared" si="0"/>
        <v>22.000000880000027</v>
      </c>
      <c r="X3" s="1">
        <f t="shared" si="0"/>
        <v>23.000000920000026</v>
      </c>
      <c r="Y3" s="1">
        <f t="shared" si="0"/>
        <v>24.00000096000003</v>
      </c>
      <c r="Z3" s="1">
        <f t="shared" si="0"/>
        <v>25.000001000000033</v>
      </c>
      <c r="AA3" s="1">
        <f t="shared" si="0"/>
        <v>26.000001040000036</v>
      </c>
      <c r="AB3" s="1">
        <f t="shared" si="0"/>
        <v>27.00000108000004</v>
      </c>
      <c r="AC3" s="1">
        <f t="shared" si="0"/>
        <v>28.000001120000043</v>
      </c>
      <c r="AD3" s="1">
        <f t="shared" si="0"/>
        <v>29.000001160000046</v>
      </c>
      <c r="AE3" s="1">
        <f t="shared" si="0"/>
        <v>30.00000120000005</v>
      </c>
      <c r="AF3" s="1">
        <f t="shared" si="0"/>
        <v>31.000001240000053</v>
      </c>
      <c r="AG3" s="1">
        <f t="shared" si="0"/>
        <v>32.000001280000056</v>
      </c>
      <c r="AH3" s="1">
        <f t="shared" si="0"/>
        <v>33.000001320000059</v>
      </c>
      <c r="AI3" s="1">
        <f t="shared" si="0"/>
        <v>34.000001360000063</v>
      </c>
      <c r="AJ3" s="1">
        <f t="shared" si="0"/>
        <v>35.000001400000066</v>
      </c>
      <c r="AK3" s="1">
        <f t="shared" si="0"/>
        <v>36.000001440000069</v>
      </c>
      <c r="AL3" s="1">
        <f t="shared" si="0"/>
        <v>37.000001480000073</v>
      </c>
      <c r="AM3" s="1">
        <f t="shared" si="0"/>
        <v>38.000001520000076</v>
      </c>
      <c r="AN3" s="1">
        <f t="shared" si="0"/>
        <v>39.000001560000079</v>
      </c>
      <c r="AO3" s="1">
        <f t="shared" si="0"/>
        <v>40.000001600000083</v>
      </c>
      <c r="AP3" s="1">
        <f t="shared" si="0"/>
        <v>41.000001640000086</v>
      </c>
      <c r="AQ3" s="1">
        <f t="shared" si="0"/>
        <v>42.000001680000089</v>
      </c>
      <c r="AR3" s="1">
        <f t="shared" si="0"/>
        <v>43.000001720000093</v>
      </c>
      <c r="AS3" s="1">
        <f t="shared" si="0"/>
        <v>44.000001760000096</v>
      </c>
      <c r="AT3" s="1">
        <f t="shared" si="0"/>
        <v>45.000001800000099</v>
      </c>
      <c r="AU3" s="1">
        <f t="shared" si="0"/>
        <v>46.000001840000103</v>
      </c>
      <c r="AV3" s="1">
        <f t="shared" si="0"/>
        <v>47.000001880000106</v>
      </c>
      <c r="AW3" s="1">
        <f t="shared" si="0"/>
        <v>48.000001920000109</v>
      </c>
      <c r="AX3" s="1">
        <f t="shared" si="0"/>
        <v>49.000001960000105</v>
      </c>
      <c r="AY3" s="1">
        <f t="shared" si="0"/>
        <v>50.000002000000109</v>
      </c>
      <c r="AZ3" s="1">
        <f t="shared" si="0"/>
        <v>51.000002040000105</v>
      </c>
      <c r="BA3" s="1">
        <f t="shared" si="0"/>
        <v>52.000002080000101</v>
      </c>
      <c r="BB3" s="1">
        <f t="shared" si="0"/>
        <v>53.000002120000104</v>
      </c>
      <c r="BC3" s="1">
        <f t="shared" si="0"/>
        <v>54.000002160000101</v>
      </c>
      <c r="BD3" s="1">
        <f t="shared" si="0"/>
        <v>55.000002200000097</v>
      </c>
      <c r="BE3" s="1">
        <f t="shared" si="0"/>
        <v>56.000002240000093</v>
      </c>
      <c r="BF3" s="1">
        <f t="shared" si="0"/>
        <v>57.000002280000096</v>
      </c>
      <c r="BG3" s="1">
        <f t="shared" si="0"/>
        <v>58.000002320000092</v>
      </c>
      <c r="BH3" s="1">
        <f t="shared" si="0"/>
        <v>59.000002360000089</v>
      </c>
      <c r="BI3" s="1">
        <f t="shared" si="0"/>
        <v>60.000002400000085</v>
      </c>
    </row>
    <row r="4" spans="1:61" x14ac:dyDescent="0.35">
      <c r="A4" s="3" t="s">
        <v>1</v>
      </c>
      <c r="B4" s="6">
        <f>1/12</f>
        <v>8.3333333333333329E-2</v>
      </c>
      <c r="C4" s="6">
        <f>B4+(1/12)</f>
        <v>0.16666666666666666</v>
      </c>
      <c r="D4" s="6">
        <f t="shared" ref="D4:BI4" si="1">C4+(1/12)</f>
        <v>0.25</v>
      </c>
      <c r="E4" s="6">
        <f t="shared" si="1"/>
        <v>0.33333333333333331</v>
      </c>
      <c r="F4" s="6">
        <f t="shared" si="1"/>
        <v>0.41666666666666663</v>
      </c>
      <c r="G4" s="6">
        <f t="shared" si="1"/>
        <v>0.49999999999999994</v>
      </c>
      <c r="H4" s="6">
        <f t="shared" si="1"/>
        <v>0.58333333333333326</v>
      </c>
      <c r="I4" s="6">
        <f t="shared" si="1"/>
        <v>0.66666666666666663</v>
      </c>
      <c r="J4" s="6">
        <f t="shared" si="1"/>
        <v>0.75</v>
      </c>
      <c r="K4" s="6">
        <f t="shared" si="1"/>
        <v>0.83333333333333337</v>
      </c>
      <c r="L4" s="6">
        <f t="shared" si="1"/>
        <v>0.91666666666666674</v>
      </c>
      <c r="M4" s="6">
        <f t="shared" si="1"/>
        <v>1</v>
      </c>
      <c r="N4" s="6">
        <f t="shared" si="1"/>
        <v>1.0833333333333333</v>
      </c>
      <c r="O4" s="6">
        <f t="shared" si="1"/>
        <v>1.1666666666666665</v>
      </c>
      <c r="P4" s="6">
        <f t="shared" si="1"/>
        <v>1.2499999999999998</v>
      </c>
      <c r="Q4" s="6">
        <f t="shared" si="1"/>
        <v>1.333333333333333</v>
      </c>
      <c r="R4" s="6">
        <f t="shared" si="1"/>
        <v>1.4166666666666663</v>
      </c>
      <c r="S4" s="6">
        <f t="shared" si="1"/>
        <v>1.4999999999999996</v>
      </c>
      <c r="T4" s="6">
        <f t="shared" si="1"/>
        <v>1.5833333333333328</v>
      </c>
      <c r="U4" s="6">
        <f t="shared" si="1"/>
        <v>1.6666666666666661</v>
      </c>
      <c r="V4" s="6">
        <f t="shared" si="1"/>
        <v>1.7499999999999993</v>
      </c>
      <c r="W4" s="6">
        <f t="shared" si="1"/>
        <v>1.8333333333333326</v>
      </c>
      <c r="X4" s="6">
        <f t="shared" si="1"/>
        <v>1.9166666666666659</v>
      </c>
      <c r="Y4" s="6">
        <f t="shared" si="1"/>
        <v>1.9999999999999991</v>
      </c>
      <c r="Z4" s="6">
        <f t="shared" si="1"/>
        <v>2.0833333333333326</v>
      </c>
      <c r="AA4" s="6">
        <f t="shared" si="1"/>
        <v>2.1666666666666661</v>
      </c>
      <c r="AB4" s="6">
        <f t="shared" si="1"/>
        <v>2.2499999999999996</v>
      </c>
      <c r="AC4" s="6">
        <f t="shared" si="1"/>
        <v>2.333333333333333</v>
      </c>
      <c r="AD4" s="6">
        <f>AC4+(1/12)</f>
        <v>2.4166666666666665</v>
      </c>
      <c r="AE4" s="6">
        <f t="shared" si="1"/>
        <v>2.5</v>
      </c>
      <c r="AF4" s="6">
        <f t="shared" si="1"/>
        <v>2.5833333333333335</v>
      </c>
      <c r="AG4" s="6">
        <f t="shared" si="1"/>
        <v>2.666666666666667</v>
      </c>
      <c r="AH4" s="6">
        <f t="shared" si="1"/>
        <v>2.7500000000000004</v>
      </c>
      <c r="AI4" s="6">
        <f t="shared" si="1"/>
        <v>2.8333333333333339</v>
      </c>
      <c r="AJ4" s="6">
        <f t="shared" si="1"/>
        <v>2.9166666666666674</v>
      </c>
      <c r="AK4" s="6">
        <f t="shared" si="1"/>
        <v>3.0000000000000009</v>
      </c>
      <c r="AL4" s="6">
        <f t="shared" si="1"/>
        <v>3.0833333333333344</v>
      </c>
      <c r="AM4" s="6">
        <f t="shared" si="1"/>
        <v>3.1666666666666679</v>
      </c>
      <c r="AN4" s="6">
        <f t="shared" si="1"/>
        <v>3.2500000000000013</v>
      </c>
      <c r="AO4" s="6">
        <f t="shared" si="1"/>
        <v>3.3333333333333348</v>
      </c>
      <c r="AP4" s="6">
        <f t="shared" si="1"/>
        <v>3.4166666666666683</v>
      </c>
      <c r="AQ4" s="6">
        <f t="shared" si="1"/>
        <v>3.5000000000000018</v>
      </c>
      <c r="AR4" s="6">
        <f t="shared" si="1"/>
        <v>3.5833333333333353</v>
      </c>
      <c r="AS4" s="6">
        <f t="shared" si="1"/>
        <v>3.6666666666666687</v>
      </c>
      <c r="AT4" s="6">
        <f t="shared" si="1"/>
        <v>3.7500000000000022</v>
      </c>
      <c r="AU4" s="6">
        <f t="shared" si="1"/>
        <v>3.8333333333333357</v>
      </c>
      <c r="AV4" s="6">
        <f t="shared" si="1"/>
        <v>3.9166666666666692</v>
      </c>
      <c r="AW4" s="6">
        <f>AV4+(1/12)</f>
        <v>4.0000000000000027</v>
      </c>
      <c r="AX4" s="6">
        <f t="shared" si="1"/>
        <v>4.0833333333333357</v>
      </c>
      <c r="AY4" s="6">
        <f t="shared" si="1"/>
        <v>4.1666666666666687</v>
      </c>
      <c r="AZ4" s="6">
        <f t="shared" si="1"/>
        <v>4.2500000000000018</v>
      </c>
      <c r="BA4" s="6">
        <f t="shared" si="1"/>
        <v>4.3333333333333348</v>
      </c>
      <c r="BB4" s="6">
        <f t="shared" si="1"/>
        <v>4.4166666666666679</v>
      </c>
      <c r="BC4" s="6">
        <f t="shared" si="1"/>
        <v>4.5000000000000009</v>
      </c>
      <c r="BD4" s="6">
        <f t="shared" si="1"/>
        <v>4.5833333333333339</v>
      </c>
      <c r="BE4" s="6">
        <f t="shared" si="1"/>
        <v>4.666666666666667</v>
      </c>
      <c r="BF4" s="6">
        <f t="shared" si="1"/>
        <v>4.75</v>
      </c>
      <c r="BG4" s="6">
        <f t="shared" si="1"/>
        <v>4.833333333333333</v>
      </c>
      <c r="BH4" s="6">
        <f t="shared" si="1"/>
        <v>4.9166666666666661</v>
      </c>
      <c r="BI4" s="6">
        <f t="shared" si="1"/>
        <v>4.9999999999999991</v>
      </c>
    </row>
    <row r="5" spans="1:61" x14ac:dyDescent="0.35">
      <c r="A5" s="4" t="e">
        <v>#VALUE!</v>
      </c>
      <c r="B5" s="12"/>
    </row>
    <row r="6" spans="1:61" x14ac:dyDescent="0.35">
      <c r="A6" s="5">
        <v>45778</v>
      </c>
      <c r="B6" s="12">
        <v>4.2544158456780536</v>
      </c>
      <c r="C6" s="8">
        <v>4.1932852315441345</v>
      </c>
      <c r="D6" s="8">
        <v>4.1382505212709297</v>
      </c>
      <c r="E6" s="8">
        <v>4.0810199727684431</v>
      </c>
      <c r="F6" s="8">
        <v>4.0230356900003983</v>
      </c>
      <c r="G6" s="8">
        <v>3.966743960366192</v>
      </c>
      <c r="H6" s="8">
        <v>3.9138475970285858</v>
      </c>
      <c r="I6" s="8">
        <v>3.8653796344502043</v>
      </c>
      <c r="J6" s="8">
        <v>3.8217966214924695</v>
      </c>
      <c r="K6" s="8">
        <v>3.78309060249906</v>
      </c>
      <c r="L6" s="8">
        <v>3.7490029592573735</v>
      </c>
      <c r="M6" s="8">
        <v>3.7191580562048836</v>
      </c>
      <c r="N6" s="8">
        <v>3.6931041624922196</v>
      </c>
      <c r="O6" s="8">
        <v>3.6703688531128713</v>
      </c>
      <c r="P6" s="8">
        <v>3.6505376641365865</v>
      </c>
      <c r="Q6" s="8">
        <v>3.6332425393652792</v>
      </c>
      <c r="R6" s="8">
        <v>3.6181481810000418</v>
      </c>
      <c r="S6" s="8">
        <v>3.6049429500858134</v>
      </c>
      <c r="T6" s="8">
        <v>3.5933344261705438</v>
      </c>
      <c r="U6" s="8">
        <v>3.5830684606399159</v>
      </c>
      <c r="V6" s="8">
        <v>3.5739472482466277</v>
      </c>
      <c r="W6" s="8">
        <v>3.5658195021802217</v>
      </c>
      <c r="X6" s="8">
        <v>3.5585703414583021</v>
      </c>
      <c r="Y6" s="8">
        <v>3.5521137063790205</v>
      </c>
      <c r="Z6" s="8">
        <v>3.5463862914825741</v>
      </c>
      <c r="AA6" s="8">
        <v>3.5413388610408547</v>
      </c>
      <c r="AB6" s="8">
        <v>3.5369284984563576</v>
      </c>
      <c r="AC6" s="8">
        <v>3.5331168814032199</v>
      </c>
      <c r="AD6" s="8">
        <v>3.5298694896740019</v>
      </c>
      <c r="AE6" s="8">
        <v>3.5271549714932826</v>
      </c>
      <c r="AF6" s="8">
        <v>3.5249446324802367</v>
      </c>
      <c r="AG6" s="8">
        <v>3.52321202043073</v>
      </c>
      <c r="AH6" s="8">
        <v>3.5219325855935777</v>
      </c>
      <c r="AI6" s="8">
        <v>3.5210834008980525</v>
      </c>
      <c r="AJ6" s="8">
        <v>3.5206429301423885</v>
      </c>
      <c r="AK6" s="8">
        <v>3.5205908348175403</v>
      </c>
      <c r="AL6" s="8">
        <v>3.5209078164196361</v>
      </c>
      <c r="AM6" s="8">
        <v>3.5215755338155335</v>
      </c>
      <c r="AN6" s="8">
        <v>3.522576541468236</v>
      </c>
      <c r="AO6" s="8">
        <v>3.5238941840079216</v>
      </c>
      <c r="AP6" s="8">
        <v>3.5255124998701928</v>
      </c>
      <c r="AQ6" s="8">
        <v>3.5274161387001799</v>
      </c>
      <c r="AR6" s="8">
        <v>3.5295902902816798</v>
      </c>
      <c r="AS6" s="8">
        <v>3.5320206231577513</v>
      </c>
      <c r="AT6" s="8">
        <v>3.5346932314352437</v>
      </c>
      <c r="AU6" s="8">
        <v>3.537594588527873</v>
      </c>
      <c r="AV6" s="8">
        <v>3.5407115068044099</v>
      </c>
      <c r="AW6" s="8">
        <v>3.5440311022808784</v>
      </c>
      <c r="AX6" s="8">
        <v>3.5475407923035509</v>
      </c>
      <c r="AY6" s="8">
        <v>3.5512286058019824</v>
      </c>
      <c r="AZ6" s="8">
        <v>3.5550834818588517</v>
      </c>
      <c r="BA6" s="8">
        <v>3.5590952173393342</v>
      </c>
      <c r="BB6" s="8">
        <v>3.5632543859682602</v>
      </c>
      <c r="BC6" s="8">
        <v>3.5675522663986712</v>
      </c>
      <c r="BD6" s="8">
        <v>3.5719807781274264</v>
      </c>
      <c r="BE6" s="8">
        <v>3.5765324242770138</v>
      </c>
      <c r="BF6" s="8">
        <v>3.5812002404003178</v>
      </c>
      <c r="BG6" s="8">
        <v>3.5859777485814441</v>
      </c>
      <c r="BH6" s="8">
        <v>3.5908589162042617</v>
      </c>
      <c r="BI6" s="8">
        <v>3.5958381188440893</v>
      </c>
    </row>
    <row r="7" spans="1:61" x14ac:dyDescent="0.35">
      <c r="A7" s="5">
        <v>45779</v>
      </c>
      <c r="B7" s="12">
        <v>4.2483448651730322</v>
      </c>
      <c r="C7" s="8">
        <v>4.1951378067726335</v>
      </c>
      <c r="D7" s="8">
        <v>4.1467062586149961</v>
      </c>
      <c r="E7" s="8">
        <v>4.0949779406560269</v>
      </c>
      <c r="F7" s="8">
        <v>4.0407726840720057</v>
      </c>
      <c r="G7" s="8">
        <v>3.9867920688525897</v>
      </c>
      <c r="H7" s="8">
        <v>3.9354976009535405</v>
      </c>
      <c r="I7" s="8">
        <v>3.8886088470371409</v>
      </c>
      <c r="J7" s="8">
        <v>3.8469099929111814</v>
      </c>
      <c r="K7" s="8">
        <v>3.8104227936199448</v>
      </c>
      <c r="L7" s="8">
        <v>3.7787718480062797</v>
      </c>
      <c r="M7" s="8">
        <v>3.7514307627211778</v>
      </c>
      <c r="N7" s="8">
        <v>3.7277755723633339</v>
      </c>
      <c r="O7" s="8">
        <v>3.7071811423241847</v>
      </c>
      <c r="P7" s="8">
        <v>3.6891509331609558</v>
      </c>
      <c r="Q7" s="8">
        <v>3.6732919760077833</v>
      </c>
      <c r="R7" s="8">
        <v>3.659284411568569</v>
      </c>
      <c r="S7" s="8">
        <v>3.6468611819031524</v>
      </c>
      <c r="T7" s="8">
        <v>3.6357949593771783</v>
      </c>
      <c r="U7" s="8">
        <v>3.6258981762693043</v>
      </c>
      <c r="V7" s="8">
        <v>3.617024123626515</v>
      </c>
      <c r="W7" s="8">
        <v>3.6090587213902023</v>
      </c>
      <c r="X7" s="8">
        <v>3.6019134251631817</v>
      </c>
      <c r="Y7" s="8">
        <v>3.5955199062802286</v>
      </c>
      <c r="Z7" s="8">
        <v>3.5898257599843162</v>
      </c>
      <c r="AA7" s="8">
        <v>3.5847882452563939</v>
      </c>
      <c r="AB7" s="8">
        <v>3.5803689408154669</v>
      </c>
      <c r="AC7" s="8">
        <v>3.5765325977513576</v>
      </c>
      <c r="AD7" s="8">
        <v>3.5732465925589634</v>
      </c>
      <c r="AE7" s="8">
        <v>3.5704804895707412</v>
      </c>
      <c r="AF7" s="8">
        <v>3.5682056880796797</v>
      </c>
      <c r="AG7" s="8">
        <v>3.5663951356267236</v>
      </c>
      <c r="AH7" s="8">
        <v>3.565023093417742</v>
      </c>
      <c r="AI7" s="8">
        <v>3.5640649431375153</v>
      </c>
      <c r="AJ7" s="8">
        <v>3.5634970268813162</v>
      </c>
      <c r="AK7" s="8">
        <v>3.5632965137645649</v>
      </c>
      <c r="AL7" s="8">
        <v>3.5634413360617132</v>
      </c>
      <c r="AM7" s="8">
        <v>3.56391065385142</v>
      </c>
      <c r="AN7" s="8">
        <v>3.5646852891216865</v>
      </c>
      <c r="AO7" s="8">
        <v>3.5657475756722192</v>
      </c>
      <c r="AP7" s="8">
        <v>3.5670811747472055</v>
      </c>
      <c r="AQ7" s="8">
        <v>3.5686709170062105</v>
      </c>
      <c r="AR7" s="8">
        <v>3.5705026665456425</v>
      </c>
      <c r="AS7" s="8">
        <v>3.5725632034627526</v>
      </c>
      <c r="AT7" s="8">
        <v>3.574840122077755</v>
      </c>
      <c r="AU7" s="8">
        <v>3.5773217424313413</v>
      </c>
      <c r="AV7" s="8">
        <v>3.5799970330803679</v>
      </c>
      <c r="AW7" s="8">
        <v>3.5828555435440861</v>
      </c>
      <c r="AX7" s="8">
        <v>3.5858873568126666</v>
      </c>
      <c r="AY7" s="8">
        <v>3.5890831759947135</v>
      </c>
      <c r="AZ7" s="8">
        <v>3.5924344109778241</v>
      </c>
      <c r="BA7" s="8">
        <v>3.5959331249231981</v>
      </c>
      <c r="BB7" s="8">
        <v>3.5995719726360704</v>
      </c>
      <c r="BC7" s="8">
        <v>3.6033441457838502</v>
      </c>
      <c r="BD7" s="8">
        <v>3.6072433240904767</v>
      </c>
      <c r="BE7" s="8">
        <v>3.6112636317599347</v>
      </c>
      <c r="BF7" s="8">
        <v>3.6153995984867846</v>
      </c>
      <c r="BG7" s="8">
        <v>3.6196461245000737</v>
      </c>
      <c r="BH7" s="8">
        <v>3.6239984491621078</v>
      </c>
      <c r="BI7" s="8">
        <v>3.6284521227073507</v>
      </c>
    </row>
    <row r="8" spans="1:61" x14ac:dyDescent="0.35">
      <c r="A8" s="5">
        <v>45782</v>
      </c>
      <c r="B8" s="12" t="s">
        <v>16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</row>
    <row r="9" spans="1:61" x14ac:dyDescent="0.35">
      <c r="A9" s="5">
        <v>45783</v>
      </c>
      <c r="B9" s="12">
        <v>4.2088444088253665</v>
      </c>
      <c r="C9" s="8">
        <v>4.1663323777575529</v>
      </c>
      <c r="D9" s="8">
        <v>4.1168674862678589</v>
      </c>
      <c r="E9" s="8">
        <v>4.0627110540146338</v>
      </c>
      <c r="F9" s="8">
        <v>4.0070499303893836</v>
      </c>
      <c r="G9" s="8">
        <v>3.9528435692603261</v>
      </c>
      <c r="H9" s="8">
        <v>3.9019960879226647</v>
      </c>
      <c r="I9" s="8">
        <v>3.8556932466157972</v>
      </c>
      <c r="J9" s="8">
        <v>3.8144733626600074</v>
      </c>
      <c r="K9" s="8">
        <v>3.7783832009630336</v>
      </c>
      <c r="L9" s="8">
        <v>3.7471596386540167</v>
      </c>
      <c r="M9" s="8">
        <v>3.7203819114870802</v>
      </c>
      <c r="N9" s="8">
        <v>3.6974823936768888</v>
      </c>
      <c r="O9" s="8">
        <v>3.6778599799824803</v>
      </c>
      <c r="P9" s="8">
        <v>3.6610149960321747</v>
      </c>
      <c r="Q9" s="8">
        <v>3.6465287192434368</v>
      </c>
      <c r="R9" s="8">
        <v>3.6340395694731176</v>
      </c>
      <c r="S9" s="8">
        <v>3.6232272361176352</v>
      </c>
      <c r="T9" s="8">
        <v>3.6138034586658838</v>
      </c>
      <c r="U9" s="8">
        <v>3.6055238523582571</v>
      </c>
      <c r="V9" s="8">
        <v>3.5981985011770403</v>
      </c>
      <c r="W9" s="8">
        <v>3.5916816818689616</v>
      </c>
      <c r="X9" s="8">
        <v>3.5858622568323018</v>
      </c>
      <c r="Y9" s="8">
        <v>3.5806564687728231</v>
      </c>
      <c r="Z9" s="8">
        <v>3.5760021401918825</v>
      </c>
      <c r="AA9" s="8">
        <v>3.5718510917293771</v>
      </c>
      <c r="AB9" s="8">
        <v>3.5681632453124381</v>
      </c>
      <c r="AC9" s="8">
        <v>3.5649048878069287</v>
      </c>
      <c r="AD9" s="8">
        <v>3.562047573614215</v>
      </c>
      <c r="AE9" s="8">
        <v>3.5595672467485793</v>
      </c>
      <c r="AF9" s="8">
        <v>3.5574435328351397</v>
      </c>
      <c r="AG9" s="8">
        <v>3.5556591638581572</v>
      </c>
      <c r="AH9" s="8">
        <v>3.5541995075005546</v>
      </c>
      <c r="AI9" s="8">
        <v>3.5530521795411794</v>
      </c>
      <c r="AJ9" s="8">
        <v>3.5522067226982381</v>
      </c>
      <c r="AK9" s="8">
        <v>3.5516543389988295</v>
      </c>
      <c r="AL9" s="8">
        <v>3.5513876300143821</v>
      </c>
      <c r="AM9" s="8">
        <v>3.5513999006665835</v>
      </c>
      <c r="AN9" s="8">
        <v>3.5516844503766296</v>
      </c>
      <c r="AO9" s="8">
        <v>3.5522345012358816</v>
      </c>
      <c r="AP9" s="8">
        <v>3.5530432074317351</v>
      </c>
      <c r="AQ9" s="8">
        <v>3.5541036633314298</v>
      </c>
      <c r="AR9" s="8">
        <v>3.555408910437877</v>
      </c>
      <c r="AS9" s="8">
        <v>3.5569519433969736</v>
      </c>
      <c r="AT9" s="8">
        <v>3.5587257152039311</v>
      </c>
      <c r="AU9" s="8">
        <v>3.5607231417305307</v>
      </c>
      <c r="AV9" s="8">
        <v>3.5629371056744219</v>
      </c>
      <c r="AW9" s="8">
        <v>3.5653604600147588</v>
      </c>
      <c r="AX9" s="8">
        <v>3.5679860375125512</v>
      </c>
      <c r="AY9" s="8">
        <v>3.5708067465395326</v>
      </c>
      <c r="AZ9" s="8">
        <v>3.5738156777098551</v>
      </c>
      <c r="BA9" s="8">
        <v>3.5770060998033695</v>
      </c>
      <c r="BB9" s="8">
        <v>3.5803714429583908</v>
      </c>
      <c r="BC9" s="8">
        <v>3.583905283731105</v>
      </c>
      <c r="BD9" s="8">
        <v>3.5876013317848514</v>
      </c>
      <c r="BE9" s="8">
        <v>3.591453418005556</v>
      </c>
      <c r="BF9" s="8">
        <v>3.5954554838681689</v>
      </c>
      <c r="BG9" s="8">
        <v>3.5996015719031305</v>
      </c>
      <c r="BH9" s="8">
        <v>3.6038858171323467</v>
      </c>
      <c r="BI9" s="8">
        <v>3.6083024393615672</v>
      </c>
    </row>
    <row r="10" spans="1:61" x14ac:dyDescent="0.35">
      <c r="A10" s="5">
        <v>45784</v>
      </c>
      <c r="B10" s="12">
        <v>4.2084330086721993</v>
      </c>
      <c r="C10" s="8">
        <v>4.1692250062523515</v>
      </c>
      <c r="D10" s="8">
        <v>4.1196388129430748</v>
      </c>
      <c r="E10" s="8">
        <v>4.0650552398626019</v>
      </c>
      <c r="F10" s="8">
        <v>4.0089850397133517</v>
      </c>
      <c r="G10" s="8">
        <v>3.9543905918493167</v>
      </c>
      <c r="H10" s="8">
        <v>3.9031446262874478</v>
      </c>
      <c r="I10" s="8">
        <v>3.8564252956623699</v>
      </c>
      <c r="J10" s="8">
        <v>3.8147862275848441</v>
      </c>
      <c r="K10" s="8">
        <v>3.7783147275210354</v>
      </c>
      <c r="L10" s="8">
        <v>3.7467723132495685</v>
      </c>
      <c r="M10" s="8">
        <v>3.7197275041734881</v>
      </c>
      <c r="N10" s="8">
        <v>3.6966090622178447</v>
      </c>
      <c r="O10" s="8">
        <v>3.6767958792264355</v>
      </c>
      <c r="P10" s="8">
        <v>3.6597698685109585</v>
      </c>
      <c r="Q10" s="8">
        <v>3.6450963578012603</v>
      </c>
      <c r="R10" s="8">
        <v>3.632399555592932</v>
      </c>
      <c r="S10" s="8">
        <v>3.6213461953790516</v>
      </c>
      <c r="T10" s="8">
        <v>3.6116357834414714</v>
      </c>
      <c r="U10" s="8">
        <v>3.6030137044929287</v>
      </c>
      <c r="V10" s="8">
        <v>3.5952863703631981</v>
      </c>
      <c r="W10" s="8">
        <v>3.5883104805198212</v>
      </c>
      <c r="X10" s="8">
        <v>3.5819820903126849</v>
      </c>
      <c r="Y10" s="8">
        <v>3.5762284118318748</v>
      </c>
      <c r="Z10" s="8">
        <v>3.5710010137649313</v>
      </c>
      <c r="AA10" s="8">
        <v>3.5662651213212913</v>
      </c>
      <c r="AB10" s="8">
        <v>3.5619912939391591</v>
      </c>
      <c r="AC10" s="8">
        <v>3.5581539648883442</v>
      </c>
      <c r="AD10" s="8">
        <v>3.5547307733682669</v>
      </c>
      <c r="AE10" s="8">
        <v>3.5517020301863518</v>
      </c>
      <c r="AF10" s="8">
        <v>3.5490502868535128</v>
      </c>
      <c r="AG10" s="8">
        <v>3.5467599854742344</v>
      </c>
      <c r="AH10" s="8">
        <v>3.5448171722929969</v>
      </c>
      <c r="AI10" s="8">
        <v>3.5432092617913389</v>
      </c>
      <c r="AJ10" s="8">
        <v>3.5419248412254185</v>
      </c>
      <c r="AK10" s="8">
        <v>3.5409535077406504</v>
      </c>
      <c r="AL10" s="8">
        <v>3.5402857101088094</v>
      </c>
      <c r="AM10" s="8">
        <v>3.5399123529044174</v>
      </c>
      <c r="AN10" s="8">
        <v>3.5398244189301833</v>
      </c>
      <c r="AO10" s="8">
        <v>3.5400129253049766</v>
      </c>
      <c r="AP10" s="8">
        <v>3.5404689192784482</v>
      </c>
      <c r="AQ10" s="8">
        <v>3.5411834746440323</v>
      </c>
      <c r="AR10" s="8">
        <v>3.5421476886524603</v>
      </c>
      <c r="AS10" s="8">
        <v>3.5433526793461594</v>
      </c>
      <c r="AT10" s="8">
        <v>3.5447895832490603</v>
      </c>
      <c r="AU10" s="8">
        <v>3.5464495533577431</v>
      </c>
      <c r="AV10" s="8">
        <v>3.5483237573890301</v>
      </c>
      <c r="AW10" s="8">
        <v>3.5504033762466145</v>
      </c>
      <c r="AX10" s="8">
        <v>3.5526796186199605</v>
      </c>
      <c r="AY10" s="8">
        <v>3.5551439271820335</v>
      </c>
      <c r="AZ10" s="8">
        <v>3.5577881921298591</v>
      </c>
      <c r="BA10" s="8">
        <v>3.5606047335958455</v>
      </c>
      <c r="BB10" s="8">
        <v>3.563586261088191</v>
      </c>
      <c r="BC10" s="8">
        <v>3.5667258374375832</v>
      </c>
      <c r="BD10" s="8">
        <v>3.5700168466769617</v>
      </c>
      <c r="BE10" s="8">
        <v>3.5734529653627529</v>
      </c>
      <c r="BF10" s="8">
        <v>3.5770281369149122</v>
      </c>
      <c r="BG10" s="8">
        <v>3.5807365486114446</v>
      </c>
      <c r="BH10" s="8">
        <v>3.5845726109224754</v>
      </c>
      <c r="BI10" s="8">
        <v>3.5885309389109015</v>
      </c>
    </row>
    <row r="11" spans="1:61" x14ac:dyDescent="0.35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</row>
    <row r="12" spans="1:61" x14ac:dyDescent="0.35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</row>
    <row r="13" spans="1:61" x14ac:dyDescent="0.35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</row>
    <row r="14" spans="1:61" x14ac:dyDescent="0.35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</row>
    <row r="15" spans="1:61" x14ac:dyDescent="0.35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</row>
    <row r="16" spans="1:61" x14ac:dyDescent="0.35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</row>
    <row r="17" spans="1:61" x14ac:dyDescent="0.35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</row>
    <row r="18" spans="1:61" x14ac:dyDescent="0.35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</row>
    <row r="19" spans="1:61" x14ac:dyDescent="0.35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x14ac:dyDescent="0.35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x14ac:dyDescent="0.35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</row>
    <row r="22" spans="1:61" x14ac:dyDescent="0.35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</row>
    <row r="23" spans="1:61" x14ac:dyDescent="0.35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</row>
    <row r="24" spans="1:61" x14ac:dyDescent="0.35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</row>
    <row r="25" spans="1:61" x14ac:dyDescent="0.35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</row>
    <row r="26" spans="1:61" x14ac:dyDescent="0.35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</row>
    <row r="27" spans="1:61" x14ac:dyDescent="0.35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x14ac:dyDescent="0.35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x14ac:dyDescent="0.35">
      <c r="A29" s="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x14ac:dyDescent="0.35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x14ac:dyDescent="0.3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x14ac:dyDescent="0.35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x14ac:dyDescent="0.35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x14ac:dyDescent="0.35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x14ac:dyDescent="0.35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x14ac:dyDescent="0.35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x14ac:dyDescent="0.35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x14ac:dyDescent="0.35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x14ac:dyDescent="0.35">
      <c r="A39" s="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x14ac:dyDescent="0.35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x14ac:dyDescent="0.35">
      <c r="A41" s="5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x14ac:dyDescent="0.35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x14ac:dyDescent="0.35">
      <c r="A43" s="5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x14ac:dyDescent="0.35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x14ac:dyDescent="0.35">
      <c r="A45" s="5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x14ac:dyDescent="0.35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x14ac:dyDescent="0.3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x14ac:dyDescent="0.35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x14ac:dyDescent="0.35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x14ac:dyDescent="0.35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x14ac:dyDescent="0.35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x14ac:dyDescent="0.35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x14ac:dyDescent="0.35">
      <c r="A53" s="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x14ac:dyDescent="0.35">
      <c r="A54" s="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x14ac:dyDescent="0.35">
      <c r="A55" s="5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x14ac:dyDescent="0.35">
      <c r="A56" s="5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x14ac:dyDescent="0.35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x14ac:dyDescent="0.35">
      <c r="A58" s="5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x14ac:dyDescent="0.35">
      <c r="A59" s="5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x14ac:dyDescent="0.35">
      <c r="A60" s="5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x14ac:dyDescent="0.35">
      <c r="A61" s="5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x14ac:dyDescent="0.35">
      <c r="A62" s="5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x14ac:dyDescent="0.35">
      <c r="A63" s="5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x14ac:dyDescent="0.35">
      <c r="A64" s="5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x14ac:dyDescent="0.35">
      <c r="A65" s="5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x14ac:dyDescent="0.35">
      <c r="A66" s="5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x14ac:dyDescent="0.35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x14ac:dyDescent="0.35">
      <c r="A68" s="5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x14ac:dyDescent="0.35">
      <c r="A69" s="5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x14ac:dyDescent="0.35">
      <c r="A70" s="5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x14ac:dyDescent="0.35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x14ac:dyDescent="0.35">
      <c r="A72" s="5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x14ac:dyDescent="0.35">
      <c r="A73" s="5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x14ac:dyDescent="0.35">
      <c r="A74" s="5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x14ac:dyDescent="0.35">
      <c r="A75" s="5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x14ac:dyDescent="0.35">
      <c r="A76" s="5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x14ac:dyDescent="0.35">
      <c r="A77" s="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BI55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5" x14ac:dyDescent="0.35"/>
  <cols>
    <col min="1" max="1" width="10.54296875" bestFit="1" customWidth="1"/>
  </cols>
  <sheetData>
    <row r="1" spans="1:61" ht="17.5" x14ac:dyDescent="0.35">
      <c r="B1" s="2" t="s">
        <v>13</v>
      </c>
    </row>
    <row r="2" spans="1:61" x14ac:dyDescent="0.35">
      <c r="A2" s="3"/>
    </row>
    <row r="3" spans="1:61" x14ac:dyDescent="0.35">
      <c r="A3" s="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x14ac:dyDescent="0.35">
      <c r="A4" s="3" t="s">
        <v>1</v>
      </c>
      <c r="B4" s="7">
        <v>0.5</v>
      </c>
      <c r="C4" s="7">
        <v>1</v>
      </c>
      <c r="D4" s="7">
        <v>1.5</v>
      </c>
      <c r="E4" s="7">
        <v>2</v>
      </c>
      <c r="F4" s="7">
        <v>2.5</v>
      </c>
      <c r="G4" s="7">
        <v>3</v>
      </c>
      <c r="H4" s="7">
        <v>3.5</v>
      </c>
      <c r="I4" s="7">
        <v>4</v>
      </c>
      <c r="J4" s="7">
        <v>4.5</v>
      </c>
      <c r="K4" s="7">
        <v>5</v>
      </c>
      <c r="L4" s="7">
        <v>5.5</v>
      </c>
      <c r="M4" s="7">
        <v>6</v>
      </c>
      <c r="N4" s="7">
        <v>6.5</v>
      </c>
      <c r="O4" s="7">
        <v>7</v>
      </c>
      <c r="P4" s="7">
        <v>7.5</v>
      </c>
      <c r="Q4" s="7">
        <v>8</v>
      </c>
      <c r="R4" s="7">
        <v>8.5</v>
      </c>
      <c r="S4" s="7">
        <v>9</v>
      </c>
      <c r="T4" s="7">
        <v>9.5</v>
      </c>
      <c r="U4" s="7">
        <v>10</v>
      </c>
      <c r="V4" s="7">
        <v>10.5</v>
      </c>
      <c r="W4" s="7">
        <v>11</v>
      </c>
      <c r="X4" s="7">
        <v>11.5</v>
      </c>
      <c r="Y4" s="7">
        <v>12</v>
      </c>
      <c r="Z4" s="7">
        <v>12.5</v>
      </c>
      <c r="AA4" s="7">
        <v>13</v>
      </c>
      <c r="AB4" s="7">
        <v>13.5</v>
      </c>
      <c r="AC4" s="7">
        <v>14</v>
      </c>
      <c r="AD4" s="7">
        <v>14.5</v>
      </c>
      <c r="AE4" s="7">
        <v>15</v>
      </c>
      <c r="AF4" s="7">
        <v>15.5</v>
      </c>
      <c r="AG4" s="7">
        <v>16</v>
      </c>
      <c r="AH4" s="7">
        <v>16.5</v>
      </c>
      <c r="AI4" s="7">
        <v>17</v>
      </c>
      <c r="AJ4" s="7">
        <v>17.5</v>
      </c>
      <c r="AK4" s="7">
        <v>18</v>
      </c>
      <c r="AL4" s="7">
        <v>18.5</v>
      </c>
      <c r="AM4" s="7">
        <v>19</v>
      </c>
      <c r="AN4" s="7">
        <v>19.5</v>
      </c>
      <c r="AO4" s="7">
        <v>20</v>
      </c>
      <c r="AP4" s="7">
        <v>20.5</v>
      </c>
      <c r="AQ4" s="7">
        <v>21</v>
      </c>
      <c r="AR4" s="7">
        <v>21.5</v>
      </c>
      <c r="AS4" s="7">
        <v>22</v>
      </c>
      <c r="AT4" s="7">
        <v>22.5</v>
      </c>
      <c r="AU4" s="7">
        <v>23</v>
      </c>
      <c r="AV4" s="7">
        <v>23.5</v>
      </c>
      <c r="AW4" s="7">
        <v>24</v>
      </c>
      <c r="AX4" s="7">
        <v>24.5</v>
      </c>
      <c r="AY4" s="7">
        <v>25</v>
      </c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x14ac:dyDescent="0.35">
      <c r="A5" s="4" t="e">
        <v>#VALUE!</v>
      </c>
      <c r="B5" s="12"/>
    </row>
    <row r="6" spans="1:61" x14ac:dyDescent="0.35">
      <c r="A6" s="5">
        <v>45778</v>
      </c>
      <c r="B6" s="12">
        <v>3.9667439472111972</v>
      </c>
      <c r="C6" s="8">
        <v>3.7191580428288158</v>
      </c>
      <c r="D6" s="8">
        <v>3.604942941186652</v>
      </c>
      <c r="E6" s="8">
        <v>3.5521137005392873</v>
      </c>
      <c r="F6" s="8">
        <v>3.5271549685438677</v>
      </c>
      <c r="G6" s="8">
        <v>3.5205908350127753</v>
      </c>
      <c r="H6" s="8">
        <v>3.5274161421296015</v>
      </c>
      <c r="I6" s="8">
        <v>3.5440311088409602</v>
      </c>
      <c r="J6" s="8">
        <v>3.5675522758259746</v>
      </c>
      <c r="K6" s="8">
        <v>3.5958381309075476</v>
      </c>
      <c r="L6" s="8">
        <v>3.6274987615288192</v>
      </c>
      <c r="M6" s="8">
        <v>3.661591793057251</v>
      </c>
      <c r="N6" s="8">
        <v>3.6974312241684029</v>
      </c>
      <c r="O6" s="8">
        <v>3.734494813552967</v>
      </c>
      <c r="P6" s="8">
        <v>3.7723693836365539</v>
      </c>
      <c r="Q6" s="8">
        <v>3.8107093748861156</v>
      </c>
      <c r="R6" s="8">
        <v>3.8492094938942536</v>
      </c>
      <c r="S6" s="8">
        <v>3.8875921828062991</v>
      </c>
      <c r="T6" s="8">
        <v>3.9255999540878119</v>
      </c>
      <c r="U6" s="8">
        <v>3.9629934590484375</v>
      </c>
      <c r="V6" s="8">
        <v>3.9995516626897141</v>
      </c>
      <c r="W6" s="8">
        <v>4.0350830097151196</v>
      </c>
      <c r="X6" s="8">
        <v>4.0694337555546083</v>
      </c>
      <c r="Y6" s="8">
        <v>4.1024814147304598</v>
      </c>
      <c r="Z6" s="8">
        <v>4.134128953256976</v>
      </c>
      <c r="AA6" s="8">
        <v>4.1643048239020271</v>
      </c>
      <c r="AB6" s="8">
        <v>4.1929631669608725</v>
      </c>
      <c r="AC6" s="8">
        <v>4.2200796755699539</v>
      </c>
      <c r="AD6" s="8">
        <v>4.2456478796998267</v>
      </c>
      <c r="AE6" s="8">
        <v>4.2696761733494712</v>
      </c>
      <c r="AF6" s="8">
        <v>4.2921851575372498</v>
      </c>
      <c r="AG6" s="8">
        <v>4.3132027833688609</v>
      </c>
      <c r="AH6" s="8">
        <v>4.3327602380872259</v>
      </c>
      <c r="AI6" s="8">
        <v>4.3508911871209524</v>
      </c>
      <c r="AJ6" s="8">
        <v>4.3676314200577613</v>
      </c>
      <c r="AK6" s="8">
        <v>4.3830185556223773</v>
      </c>
      <c r="AL6" s="8">
        <v>4.397091794495859</v>
      </c>
      <c r="AM6" s="8">
        <v>4.4098917111634455</v>
      </c>
      <c r="AN6" s="8">
        <v>4.4214600777858228</v>
      </c>
      <c r="AO6" s="8">
        <v>4.4318397144896817</v>
      </c>
      <c r="AP6" s="8">
        <v>4.4410742770148399</v>
      </c>
      <c r="AQ6" s="8">
        <v>4.4492071572046621</v>
      </c>
      <c r="AR6" s="8">
        <v>4.4562804642808977</v>
      </c>
      <c r="AS6" s="8">
        <v>4.4623350680969986</v>
      </c>
      <c r="AT6" s="8">
        <v>4.4674107368456086</v>
      </c>
      <c r="AU6" s="8">
        <v>4.4715462568042943</v>
      </c>
      <c r="AV6" s="8">
        <v>4.4747795367946086</v>
      </c>
      <c r="AW6" s="8">
        <v>4.477147699583746</v>
      </c>
      <c r="AX6" s="8">
        <v>4.4786871620941806</v>
      </c>
      <c r="AY6" s="8">
        <v>4.479433705988134</v>
      </c>
    </row>
    <row r="7" spans="1:61" x14ac:dyDescent="0.35">
      <c r="A7" s="5">
        <v>45779</v>
      </c>
      <c r="B7" s="12">
        <v>3.9867920561334693</v>
      </c>
      <c r="C7" s="8">
        <v>3.7514307505361111</v>
      </c>
      <c r="D7" s="8">
        <v>3.6468611734720864</v>
      </c>
      <c r="E7" s="8">
        <v>3.5955199004854816</v>
      </c>
      <c r="F7" s="8">
        <v>3.570480486551753</v>
      </c>
      <c r="G7" s="8">
        <v>3.5632965137296631</v>
      </c>
      <c r="H7" s="8">
        <v>3.5686709198840876</v>
      </c>
      <c r="I7" s="8">
        <v>3.5828555492018852</v>
      </c>
      <c r="J7" s="8">
        <v>3.6033441540711033</v>
      </c>
      <c r="K7" s="8">
        <v>3.6284521335143998</v>
      </c>
      <c r="L7" s="8">
        <v>3.6570834111223949</v>
      </c>
      <c r="M7" s="8">
        <v>3.6884651862299713</v>
      </c>
      <c r="N7" s="8">
        <v>3.7219929743461546</v>
      </c>
      <c r="O7" s="8">
        <v>3.7571620942892108</v>
      </c>
      <c r="P7" s="8">
        <v>3.7935288995860481</v>
      </c>
      <c r="Q7" s="8">
        <v>3.8306912065552492</v>
      </c>
      <c r="R7" s="8">
        <v>3.8682768751265142</v>
      </c>
      <c r="S7" s="8">
        <v>3.9059441585339463</v>
      </c>
      <c r="T7" s="8">
        <v>3.9433828221821812</v>
      </c>
      <c r="U7" s="8">
        <v>3.980313262764521</v>
      </c>
      <c r="V7" s="8">
        <v>4.0164865243019765</v>
      </c>
      <c r="W7" s="8">
        <v>4.0516913035587923</v>
      </c>
      <c r="X7" s="8">
        <v>4.0857589185777821</v>
      </c>
      <c r="Y7" s="8">
        <v>4.1185556122353182</v>
      </c>
      <c r="Z7" s="8">
        <v>4.1499759574367978</v>
      </c>
      <c r="AA7" s="8">
        <v>4.1799419543742617</v>
      </c>
      <c r="AB7" s="8">
        <v>4.2084026538780028</v>
      </c>
      <c r="AC7" s="8">
        <v>4.2353297801470999</v>
      </c>
      <c r="AD7" s="8">
        <v>4.2607138215483555</v>
      </c>
      <c r="AE7" s="8">
        <v>4.2845609032549996</v>
      </c>
      <c r="AF7" s="8">
        <v>4.3068899978241362</v>
      </c>
      <c r="AG7" s="8">
        <v>4.3277278798980214</v>
      </c>
      <c r="AH7" s="8">
        <v>4.3471048539412855</v>
      </c>
      <c r="AI7" s="8">
        <v>4.3650539446559584</v>
      </c>
      <c r="AJ7" s="8">
        <v>4.3816105083760606</v>
      </c>
      <c r="AK7" s="8">
        <v>4.3968119092298332</v>
      </c>
      <c r="AL7" s="8">
        <v>4.4106972478161897</v>
      </c>
      <c r="AM7" s="8">
        <v>4.423307132721729</v>
      </c>
      <c r="AN7" s="8">
        <v>4.4346834871889955</v>
      </c>
      <c r="AO7" s="8">
        <v>4.4448693847844662</v>
      </c>
      <c r="AP7" s="8">
        <v>4.4539088156247475</v>
      </c>
      <c r="AQ7" s="8">
        <v>4.4618454893335304</v>
      </c>
      <c r="AR7" s="8">
        <v>4.4687217395737777</v>
      </c>
      <c r="AS7" s="8">
        <v>4.4745785719370978</v>
      </c>
      <c r="AT7" s="8">
        <v>4.4794558115071759</v>
      </c>
      <c r="AU7" s="8">
        <v>4.4833922311758503</v>
      </c>
      <c r="AV7" s="8">
        <v>4.486425663578423</v>
      </c>
      <c r="AW7" s="8">
        <v>4.4885930990370317</v>
      </c>
      <c r="AX7" s="8">
        <v>4.4899307715110002</v>
      </c>
      <c r="AY7" s="8">
        <v>4.490474234233087</v>
      </c>
    </row>
    <row r="8" spans="1:61" x14ac:dyDescent="0.35">
      <c r="A8" s="5">
        <v>45782</v>
      </c>
      <c r="B8" s="12" t="s">
        <v>16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61" x14ac:dyDescent="0.35">
      <c r="A9" s="5">
        <v>45783</v>
      </c>
      <c r="B9" s="12">
        <v>3.9528435565918141</v>
      </c>
      <c r="C9" s="8">
        <v>3.7203818996159064</v>
      </c>
      <c r="D9" s="8">
        <v>3.6232272288653125</v>
      </c>
      <c r="E9" s="8">
        <v>3.5806564640484857</v>
      </c>
      <c r="F9" s="8">
        <v>3.5595672439898984</v>
      </c>
      <c r="G9" s="8">
        <v>3.5516543384107173</v>
      </c>
      <c r="H9" s="8">
        <v>3.5541036653205764</v>
      </c>
      <c r="I9" s="8">
        <v>3.5653604648640287</v>
      </c>
      <c r="J9" s="8">
        <v>3.5839052915416283</v>
      </c>
      <c r="K9" s="8">
        <v>3.6083024501157368</v>
      </c>
      <c r="L9" s="8">
        <v>3.6372738222170211</v>
      </c>
      <c r="M9" s="8">
        <v>3.6697084985356532</v>
      </c>
      <c r="N9" s="8">
        <v>3.7046646819393834</v>
      </c>
      <c r="O9" s="8">
        <v>3.7413537133921047</v>
      </c>
      <c r="P9" s="8">
        <v>3.77912800285086</v>
      </c>
      <c r="Q9" s="8">
        <v>3.8174631075497416</v>
      </c>
      <c r="R9" s="8">
        <v>3.8559440184055243</v>
      </c>
      <c r="S9" s="8">
        <v>3.8942405901726524</v>
      </c>
      <c r="T9" s="8">
        <v>3.9320886298903073</v>
      </c>
      <c r="U9" s="8">
        <v>3.9692700691411682</v>
      </c>
      <c r="V9" s="8">
        <v>4.0055987335510039</v>
      </c>
      <c r="W9" s="8">
        <v>4.0409174798574918</v>
      </c>
      <c r="X9" s="8">
        <v>4.0750966258022014</v>
      </c>
      <c r="Y9" s="8">
        <v>4.1080286691478465</v>
      </c>
      <c r="Z9" s="8">
        <v>4.1396243091390303</v>
      </c>
      <c r="AA9" s="8">
        <v>4.169814023004311</v>
      </c>
      <c r="AB9" s="8">
        <v>4.1985494706419395</v>
      </c>
      <c r="AC9" s="8">
        <v>4.2258001778624372</v>
      </c>
      <c r="AD9" s="8">
        <v>4.2515504560589212</v>
      </c>
      <c r="AE9" s="8">
        <v>4.2757969379433396</v>
      </c>
      <c r="AF9" s="8">
        <v>4.2985465014281807</v>
      </c>
      <c r="AG9" s="8">
        <v>4.3198136264429206</v>
      </c>
      <c r="AH9" s="8">
        <v>4.3396181571648</v>
      </c>
      <c r="AI9" s="8">
        <v>4.3579844078164731</v>
      </c>
      <c r="AJ9" s="8">
        <v>4.3749405240879859</v>
      </c>
      <c r="AK9" s="8">
        <v>4.3905179509885306</v>
      </c>
      <c r="AL9" s="8">
        <v>4.4047509869924983</v>
      </c>
      <c r="AM9" s="8">
        <v>4.4176764085835432</v>
      </c>
      <c r="AN9" s="8">
        <v>4.4293331525610773</v>
      </c>
      <c r="AO9" s="8">
        <v>4.4397620460008103</v>
      </c>
      <c r="AP9" s="8">
        <v>4.4490054870771374</v>
      </c>
      <c r="AQ9" s="8">
        <v>4.4571061922190394</v>
      </c>
      <c r="AR9" s="8">
        <v>4.4641060272190121</v>
      </c>
      <c r="AS9" s="8">
        <v>4.4700459916003412</v>
      </c>
      <c r="AT9" s="8">
        <v>4.4749663148690368</v>
      </c>
      <c r="AU9" s="8">
        <v>4.4789065402113559</v>
      </c>
      <c r="AV9" s="8">
        <v>4.4819055975065503</v>
      </c>
      <c r="AW9" s="8">
        <v>4.4840018672130038</v>
      </c>
      <c r="AX9" s="8">
        <v>4.4852332364315952</v>
      </c>
      <c r="AY9" s="8">
        <v>4.4856371482414392</v>
      </c>
    </row>
    <row r="10" spans="1:61" x14ac:dyDescent="0.35">
      <c r="A10" s="5">
        <v>45784</v>
      </c>
      <c r="B10" s="12">
        <v>3.9543905790880838</v>
      </c>
      <c r="C10" s="8">
        <v>3.7197274921871344</v>
      </c>
      <c r="D10" s="8">
        <v>3.6213461879382414</v>
      </c>
      <c r="E10" s="8">
        <v>3.5762284065671448</v>
      </c>
      <c r="F10" s="8">
        <v>3.5517020267813479</v>
      </c>
      <c r="G10" s="8">
        <v>3.5409535065626829</v>
      </c>
      <c r="H10" s="8">
        <v>3.541183476056688</v>
      </c>
      <c r="I10" s="8">
        <v>3.5504033804310429</v>
      </c>
      <c r="J10" s="8">
        <v>3.5667258443849428</v>
      </c>
      <c r="K10" s="8">
        <v>3.5885309485534136</v>
      </c>
      <c r="L10" s="8">
        <v>3.6145711313718349</v>
      </c>
      <c r="M10" s="8">
        <v>3.643859059072541</v>
      </c>
      <c r="N10" s="8">
        <v>3.6755917262268216</v>
      </c>
      <c r="O10" s="8">
        <v>3.7091074312996994</v>
      </c>
      <c r="P10" s="8">
        <v>3.7438595943042303</v>
      </c>
      <c r="Q10" s="8">
        <v>3.7793949779687965</v>
      </c>
      <c r="R10" s="8">
        <v>3.8153385530959305</v>
      </c>
      <c r="S10" s="8">
        <v>3.8513759702505848</v>
      </c>
      <c r="T10" s="8">
        <v>3.8872403390683217</v>
      </c>
      <c r="U10" s="8">
        <v>3.9226966785040509</v>
      </c>
      <c r="V10" s="8">
        <v>3.957531313161375</v>
      </c>
      <c r="W10" s="8">
        <v>3.9915567429308041</v>
      </c>
      <c r="X10" s="8">
        <v>4.0246159352133812</v>
      </c>
      <c r="Y10" s="8">
        <v>4.0565768896033418</v>
      </c>
      <c r="Z10" s="8">
        <v>4.0873282061120983</v>
      </c>
      <c r="AA10" s="8">
        <v>4.1167815009559181</v>
      </c>
      <c r="AB10" s="8">
        <v>4.1448735097536629</v>
      </c>
      <c r="AC10" s="8">
        <v>4.171562187130319</v>
      </c>
      <c r="AD10" s="8">
        <v>4.1968230482676994</v>
      </c>
      <c r="AE10" s="8">
        <v>4.2206462421449746</v>
      </c>
      <c r="AF10" s="8">
        <v>4.2430340572507754</v>
      </c>
      <c r="AG10" s="8">
        <v>4.2639974773608369</v>
      </c>
      <c r="AH10" s="8">
        <v>4.2835532711106303</v>
      </c>
      <c r="AI10" s="8">
        <v>4.3017229891588178</v>
      </c>
      <c r="AJ10" s="8">
        <v>4.3185322810410094</v>
      </c>
      <c r="AK10" s="8">
        <v>4.3340103258812936</v>
      </c>
      <c r="AL10" s="8">
        <v>4.3481893554208257</v>
      </c>
      <c r="AM10" s="8">
        <v>4.3611042523576886</v>
      </c>
      <c r="AN10" s="8">
        <v>4.3727922104806121</v>
      </c>
      <c r="AO10" s="8">
        <v>4.383292445782649</v>
      </c>
      <c r="AP10" s="8">
        <v>4.392645855857471</v>
      </c>
      <c r="AQ10" s="8">
        <v>4.4008937080113872</v>
      </c>
      <c r="AR10" s="8">
        <v>4.4080764296833514</v>
      </c>
      <c r="AS10" s="8">
        <v>4.4142335899400287</v>
      </c>
      <c r="AT10" s="8">
        <v>4.4194039948503825</v>
      </c>
      <c r="AU10" s="8">
        <v>4.4236257704202053</v>
      </c>
      <c r="AV10" s="8">
        <v>4.4269364349392664</v>
      </c>
      <c r="AW10" s="8">
        <v>4.4293729622850622</v>
      </c>
      <c r="AX10" s="8">
        <v>4.4309718374750915</v>
      </c>
      <c r="AY10" s="8">
        <v>4.4317691055528501</v>
      </c>
    </row>
    <row r="11" spans="1:61" x14ac:dyDescent="0.35">
      <c r="A11" s="5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61" x14ac:dyDescent="0.35">
      <c r="A12" s="5"/>
      <c r="B12" s="1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61" x14ac:dyDescent="0.35">
      <c r="A13" s="5"/>
      <c r="B13" s="12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61" x14ac:dyDescent="0.35">
      <c r="A14" s="5"/>
      <c r="B14" s="12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61" x14ac:dyDescent="0.35">
      <c r="A15" s="5"/>
      <c r="B15" s="1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61" x14ac:dyDescent="0.35">
      <c r="A16" s="5"/>
      <c r="B16" s="1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x14ac:dyDescent="0.35">
      <c r="A17" s="5"/>
      <c r="B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x14ac:dyDescent="0.35">
      <c r="A18" s="5"/>
      <c r="B18" s="12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x14ac:dyDescent="0.35">
      <c r="A19" s="5"/>
      <c r="B19" s="12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x14ac:dyDescent="0.35">
      <c r="A20" s="5"/>
      <c r="B20" s="12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x14ac:dyDescent="0.35">
      <c r="A21" s="5"/>
      <c r="B21" s="12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x14ac:dyDescent="0.35">
      <c r="A22" s="5"/>
      <c r="B22" s="12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x14ac:dyDescent="0.35">
      <c r="A23" s="5"/>
      <c r="B23" s="12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x14ac:dyDescent="0.35">
      <c r="A24" s="5"/>
      <c r="B24" s="1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x14ac:dyDescent="0.35">
      <c r="A25" s="5"/>
      <c r="B25" s="12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x14ac:dyDescent="0.35">
      <c r="A26" s="5"/>
      <c r="B26" s="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x14ac:dyDescent="0.35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x14ac:dyDescent="0.35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x14ac:dyDescent="0.35">
      <c r="A29" s="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x14ac:dyDescent="0.35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x14ac:dyDescent="0.35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x14ac:dyDescent="0.35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x14ac:dyDescent="0.35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x14ac:dyDescent="0.35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x14ac:dyDescent="0.35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x14ac:dyDescent="0.35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x14ac:dyDescent="0.35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x14ac:dyDescent="0.35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x14ac:dyDescent="0.35">
      <c r="A39" s="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x14ac:dyDescent="0.35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x14ac:dyDescent="0.35">
      <c r="A41" s="5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x14ac:dyDescent="0.35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x14ac:dyDescent="0.35">
      <c r="A43" s="5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x14ac:dyDescent="0.35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x14ac:dyDescent="0.35">
      <c r="A45" s="5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x14ac:dyDescent="0.35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x14ac:dyDescent="0.35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x14ac:dyDescent="0.35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x14ac:dyDescent="0.35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x14ac:dyDescent="0.35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x14ac:dyDescent="0.35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x14ac:dyDescent="0.35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x14ac:dyDescent="0.35">
      <c r="A53" s="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x14ac:dyDescent="0.35">
      <c r="A54" s="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x14ac:dyDescent="0.35">
      <c r="A55" s="5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2025-05-08T08:20:41Z</dcterms:created>
  <dcterms:modified xsi:type="dcterms:W3CDTF">2025-05-08T08:20:41Z</dcterms:modified>
</cp:coreProperties>
</file>